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62 Канцелярия\Повторно 30.12.2021\0062 Канц товары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8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<sst xmlns="http://schemas.openxmlformats.org/spreadsheetml/2006/main" count="10" uniqueCount="10">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</sst>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3" fontId="1" fillId="0" borderId="4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56;&#1072;&#1089;&#1095;&#1077;&#1090;%20&#1053;&#1052;&#1062;%20&#1076;&#1086;&#1075;&#1086;&#1074;&#1086;&#1088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A2"/>
          <cell r="B2" t="str">
            <v>СО 61476</v>
          </cell>
          <cell r="N2" t="str">
            <v>Дата</v>
          </cell>
          <cell r="O2">
            <v>44560</v>
          </cell>
          <cell r="P2"/>
        </row>
        <row r="3">
          <cell r="B3" t="str">
            <v>Замечания:</v>
          </cell>
          <cell r="N3" t="str">
            <v>Филиал</v>
          </cell>
          <cell r="O3" t="str">
            <v>ТЭ</v>
          </cell>
        </row>
        <row r="4">
          <cell r="A4"/>
          <cell r="B4">
            <v>1</v>
          </cell>
          <cell r="C4"/>
          <cell r="D4"/>
          <cell r="E4"/>
          <cell r="F4"/>
          <cell r="G4"/>
          <cell r="H4"/>
          <cell r="I4"/>
          <cell r="J4"/>
          <cell r="K4"/>
          <cell r="L4"/>
          <cell r="N4" t="str">
            <v>Подпись</v>
          </cell>
          <cell r="O4" t="str">
            <v>Байкова МЛ</v>
          </cell>
          <cell r="P4"/>
        </row>
        <row r="5">
          <cell r="A5"/>
          <cell r="B5">
            <v>2</v>
          </cell>
          <cell r="C5"/>
          <cell r="D5"/>
          <cell r="E5"/>
          <cell r="F5"/>
          <cell r="G5"/>
          <cell r="H5"/>
          <cell r="I5"/>
          <cell r="J5"/>
          <cell r="K5"/>
          <cell r="L5"/>
          <cell r="O5"/>
          <cell r="P5"/>
        </row>
        <row r="6">
          <cell r="A6"/>
          <cell r="B6">
            <v>3</v>
          </cell>
          <cell r="C6"/>
          <cell r="D6"/>
          <cell r="E6"/>
          <cell r="F6"/>
          <cell r="G6"/>
          <cell r="H6"/>
          <cell r="I6"/>
          <cell r="J6"/>
          <cell r="K6"/>
          <cell r="L6"/>
          <cell r="O6"/>
          <cell r="P6"/>
        </row>
        <row r="7">
          <cell r="A7"/>
          <cell r="B7">
            <v>4</v>
          </cell>
          <cell r="C7"/>
          <cell r="D7"/>
          <cell r="E7"/>
          <cell r="F7"/>
          <cell r="G7"/>
          <cell r="H7"/>
          <cell r="I7"/>
          <cell r="J7"/>
          <cell r="K7"/>
          <cell r="L7"/>
          <cell r="O7"/>
          <cell r="P7"/>
        </row>
        <row r="8">
          <cell r="A8"/>
          <cell r="B8">
            <v>5</v>
          </cell>
          <cell r="C8"/>
          <cell r="D8"/>
          <cell r="E8"/>
          <cell r="F8"/>
          <cell r="G8"/>
          <cell r="H8"/>
          <cell r="I8"/>
          <cell r="J8"/>
          <cell r="K8"/>
          <cell r="L8"/>
          <cell r="O8"/>
          <cell r="P8"/>
        </row>
        <row r="9">
          <cell r="A9" t="str">
            <v>Согласование НМЦ лота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</row>
        <row r="11">
          <cell r="A11" t="str">
            <v>Техническое задание на закупку</v>
          </cell>
          <cell r="B11"/>
          <cell r="C11"/>
          <cell r="D11"/>
          <cell r="E11"/>
          <cell r="F11"/>
          <cell r="G11" t="str">
            <v>Проверка НМЦ лота НСИиЦ</v>
          </cell>
          <cell r="H11"/>
          <cell r="I11"/>
          <cell r="J11"/>
          <cell r="K11"/>
          <cell r="L11"/>
          <cell r="M11"/>
          <cell r="N11"/>
          <cell r="O11"/>
          <cell r="P11"/>
          <cell r="Q11"/>
        </row>
        <row r="12">
          <cell r="A12" t="str">
            <v>лот №</v>
          </cell>
          <cell r="B12">
            <v>62</v>
          </cell>
          <cell r="C12"/>
          <cell r="D12"/>
          <cell r="E12"/>
          <cell r="F12"/>
          <cell r="G12" t="str">
            <v>Данные справочника ПК САП</v>
          </cell>
          <cell r="H12"/>
          <cell r="I12"/>
          <cell r="J12"/>
          <cell r="K12"/>
          <cell r="L12"/>
          <cell r="M12"/>
          <cell r="N12" t="str">
            <v>Согласование цены НСИиЦ, руб без НДС</v>
          </cell>
          <cell r="O12"/>
          <cell r="P12"/>
          <cell r="Q12"/>
        </row>
        <row r="13">
          <cell r="A13" t="str">
            <v>предмет закупки</v>
          </cell>
          <cell r="B13" t="str">
            <v>Поставка канцелярских товаров</v>
          </cell>
          <cell r="C13"/>
          <cell r="D13"/>
          <cell r="E13"/>
          <cell r="F13"/>
          <cell r="G13"/>
          <cell r="H13" t="str">
            <v>Цена руб без НДС</v>
          </cell>
          <cell r="I13"/>
          <cell r="J13"/>
          <cell r="K13"/>
          <cell r="L13"/>
          <cell r="M13"/>
          <cell r="N13"/>
          <cell r="O13"/>
          <cell r="P13"/>
          <cell r="Q13"/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Оперативная цена филиала на 2021 г</v>
          </cell>
          <cell r="K14" t="str">
            <v>Оперативная цена Общества на 2021 г</v>
          </cell>
          <cell r="L14" t="str">
            <v>MIN оперативная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5451110001</v>
          </cell>
          <cell r="C15" t="str">
            <v>Бумага,А4,80г/м2, бел.146-161CIE 500л/пач</v>
          </cell>
          <cell r="D15">
            <v>3450</v>
          </cell>
          <cell r="E15">
            <v>206.76</v>
          </cell>
          <cell r="F15">
            <v>713322</v>
          </cell>
          <cell r="G15" t="str">
            <v>Бумага,А4,80г/м2,бел146-161CIE 500л/пач</v>
          </cell>
          <cell r="H15">
            <v>206.76</v>
          </cell>
          <cell r="I15" t="str">
            <v>По цене общества/2021</v>
          </cell>
          <cell r="J15"/>
          <cell r="K15" t="e">
            <v>#N/A</v>
          </cell>
          <cell r="L15" t="e">
            <v>#N/A</v>
          </cell>
          <cell r="M15" t="e">
            <v>#N/A</v>
          </cell>
          <cell r="N15">
            <v>206.76</v>
          </cell>
          <cell r="O15">
            <v>713322</v>
          </cell>
          <cell r="P15" t="str">
            <v>ПЦ 2022</v>
          </cell>
          <cell r="Q15" t="str">
            <v>согл</v>
          </cell>
          <cell r="R15"/>
        </row>
        <row r="16">
          <cell r="A16">
            <v>2</v>
          </cell>
          <cell r="B16">
            <v>5451110002</v>
          </cell>
          <cell r="C16" t="str">
            <v>Бумага,А3,80г/м2, бел.96%,ISO, 500 л/пач</v>
          </cell>
          <cell r="D16">
            <v>10</v>
          </cell>
          <cell r="E16">
            <v>416.98</v>
          </cell>
          <cell r="F16">
            <v>4169.8</v>
          </cell>
          <cell r="G16" t="str">
            <v>Бумага,А3,80г/м2,бел96%,ISO, 500 л/пач</v>
          </cell>
          <cell r="H16">
            <v>416.98</v>
          </cell>
          <cell r="I16" t="str">
            <v>По цене общества/2021</v>
          </cell>
          <cell r="J16"/>
          <cell r="K16" t="e">
            <v>#N/A</v>
          </cell>
          <cell r="L16" t="e">
            <v>#N/A</v>
          </cell>
          <cell r="M16" t="e">
            <v>#N/A</v>
          </cell>
          <cell r="N16">
            <v>416.98</v>
          </cell>
          <cell r="O16">
            <v>4169.8</v>
          </cell>
          <cell r="P16" t="str">
            <v>ПЦ 2022</v>
          </cell>
          <cell r="Q16" t="str">
            <v>согл</v>
          </cell>
          <cell r="R16"/>
        </row>
        <row r="17">
          <cell r="A17">
            <v>3</v>
          </cell>
          <cell r="B17">
            <v>5432620004</v>
          </cell>
          <cell r="C17" t="str">
            <v>Бумага для заметок 90х90х90 мм</v>
          </cell>
          <cell r="D17">
            <v>600</v>
          </cell>
          <cell r="E17">
            <v>54.34</v>
          </cell>
          <cell r="F17">
            <v>32604.000000000004</v>
          </cell>
          <cell r="G17" t="str">
            <v>Бумага для заметок 90х90х90 мм</v>
          </cell>
          <cell r="H17">
            <v>54.34</v>
          </cell>
          <cell r="I17" t="str">
            <v>По цене общества/2021</v>
          </cell>
          <cell r="J17"/>
          <cell r="K17">
            <v>42.59</v>
          </cell>
          <cell r="L17">
            <v>42.59</v>
          </cell>
          <cell r="M17">
            <v>44.29</v>
          </cell>
          <cell r="N17">
            <v>54.34</v>
          </cell>
          <cell r="O17">
            <v>32604.000000000004</v>
          </cell>
          <cell r="P17" t="str">
            <v>ПЦ 2022</v>
          </cell>
          <cell r="Q17" t="str">
            <v>согл</v>
          </cell>
          <cell r="R17"/>
        </row>
        <row r="18">
          <cell r="A18">
            <v>4</v>
          </cell>
          <cell r="B18">
            <v>5432620011</v>
          </cell>
          <cell r="C18" t="str">
            <v>Бумага д/заметок с клейким краем 76х50мм</v>
          </cell>
          <cell r="D18">
            <v>600</v>
          </cell>
          <cell r="E18">
            <v>9.6</v>
          </cell>
          <cell r="F18">
            <v>5760</v>
          </cell>
          <cell r="G18" t="str">
            <v>Бумага д/заметок с клейким краем 76х50мм</v>
          </cell>
          <cell r="H18">
            <v>9.6</v>
          </cell>
          <cell r="I18" t="str">
            <v>По цене общества/2021</v>
          </cell>
          <cell r="J18"/>
          <cell r="K18">
            <v>9.23</v>
          </cell>
          <cell r="L18">
            <v>9.23</v>
          </cell>
          <cell r="M18">
            <v>9.6</v>
          </cell>
          <cell r="N18">
            <v>9.6</v>
          </cell>
          <cell r="O18">
            <v>5760</v>
          </cell>
          <cell r="P18" t="str">
            <v>ПЦ 2022</v>
          </cell>
          <cell r="Q18" t="str">
            <v>согл</v>
          </cell>
          <cell r="R18"/>
        </row>
        <row r="19">
          <cell r="A19">
            <v>5</v>
          </cell>
          <cell r="B19">
            <v>9692890195</v>
          </cell>
          <cell r="C19" t="str">
            <v>Дырокол до 300 листов</v>
          </cell>
          <cell r="D19">
            <v>2</v>
          </cell>
          <cell r="E19">
            <v>6381.76</v>
          </cell>
          <cell r="F19">
            <v>12763.52</v>
          </cell>
          <cell r="G19" t="str">
            <v>Дырокол до 300 листов</v>
          </cell>
          <cell r="H19">
            <v>6381.76</v>
          </cell>
          <cell r="I19" t="str">
            <v>По цене общества/2020</v>
          </cell>
          <cell r="J19"/>
          <cell r="K19">
            <v>5917.37</v>
          </cell>
          <cell r="L19">
            <v>5917.37</v>
          </cell>
          <cell r="M19">
            <v>6154.06</v>
          </cell>
          <cell r="N19">
            <v>6381.76</v>
          </cell>
          <cell r="O19">
            <v>12763.52</v>
          </cell>
          <cell r="P19" t="str">
            <v>ПЦ 2022</v>
          </cell>
          <cell r="Q19" t="str">
            <v>согл</v>
          </cell>
          <cell r="R19"/>
        </row>
        <row r="20">
          <cell r="A20">
            <v>6</v>
          </cell>
          <cell r="B20">
            <v>9692890223</v>
          </cell>
          <cell r="C20" t="str">
            <v>Жидкость корректирующая, 20 мл</v>
          </cell>
          <cell r="D20">
            <v>100</v>
          </cell>
          <cell r="E20">
            <v>13.48</v>
          </cell>
          <cell r="F20">
            <v>1348</v>
          </cell>
          <cell r="G20" t="str">
            <v>Жидкость корректирующая, 20 мл</v>
          </cell>
          <cell r="H20">
            <v>13.48</v>
          </cell>
          <cell r="I20" t="str">
            <v>По цене общества/2021</v>
          </cell>
          <cell r="J20"/>
          <cell r="K20">
            <v>13.07</v>
          </cell>
          <cell r="L20">
            <v>13.07</v>
          </cell>
          <cell r="M20">
            <v>13.59</v>
          </cell>
          <cell r="N20">
            <v>13.48</v>
          </cell>
          <cell r="O20">
            <v>1348</v>
          </cell>
          <cell r="P20" t="str">
            <v>ПЦ 2022</v>
          </cell>
          <cell r="Q20" t="str">
            <v>согл</v>
          </cell>
          <cell r="R20"/>
        </row>
        <row r="21">
          <cell r="A21">
            <v>7</v>
          </cell>
          <cell r="B21">
            <v>9692890220</v>
          </cell>
          <cell r="C21" t="str">
            <v>Зажим для бумаг металлический, 32 мм</v>
          </cell>
          <cell r="D21">
            <v>200</v>
          </cell>
          <cell r="E21">
            <v>3.35</v>
          </cell>
          <cell r="F21">
            <v>670</v>
          </cell>
          <cell r="G21" t="str">
            <v>Зажим для бумаг металлический, 32 мм</v>
          </cell>
          <cell r="H21">
            <v>3.35</v>
          </cell>
          <cell r="I21" t="str">
            <v>По цене общества/2021</v>
          </cell>
          <cell r="J21"/>
          <cell r="K21">
            <v>3.22</v>
          </cell>
          <cell r="L21">
            <v>3.22</v>
          </cell>
          <cell r="M21">
            <v>3.35</v>
          </cell>
          <cell r="N21">
            <v>3.35</v>
          </cell>
          <cell r="O21">
            <v>670</v>
          </cell>
          <cell r="P21" t="str">
            <v>ПЦ 2022</v>
          </cell>
          <cell r="Q21" t="str">
            <v>согл</v>
          </cell>
          <cell r="R21"/>
        </row>
        <row r="22">
          <cell r="A22">
            <v>8</v>
          </cell>
          <cell r="B22">
            <v>9692890222</v>
          </cell>
          <cell r="C22" t="str">
            <v>Зажим для бумаг металлический, 51 мм</v>
          </cell>
          <cell r="D22">
            <v>200</v>
          </cell>
          <cell r="E22">
            <v>7.79</v>
          </cell>
          <cell r="F22">
            <v>1558</v>
          </cell>
          <cell r="G22" t="str">
            <v>Зажим для бумаг металлический, 51 мм</v>
          </cell>
          <cell r="H22">
            <v>7.79</v>
          </cell>
          <cell r="I22" t="str">
            <v>По цене общества/2021</v>
          </cell>
          <cell r="J22"/>
          <cell r="K22">
            <v>7.49</v>
          </cell>
          <cell r="L22">
            <v>7.49</v>
          </cell>
          <cell r="M22">
            <v>7.79</v>
          </cell>
          <cell r="N22">
            <v>7.79</v>
          </cell>
          <cell r="O22">
            <v>1558</v>
          </cell>
          <cell r="P22" t="str">
            <v>ПЦ 2022</v>
          </cell>
          <cell r="Q22" t="str">
            <v>согл</v>
          </cell>
          <cell r="R22"/>
        </row>
        <row r="23">
          <cell r="A23">
            <v>9</v>
          </cell>
          <cell r="B23">
            <v>9692890157</v>
          </cell>
          <cell r="C23" t="str">
            <v>Закладка клейкая пластиковая,5 цв, 25шт</v>
          </cell>
          <cell r="D23">
            <v>500</v>
          </cell>
          <cell r="E23">
            <v>21.15</v>
          </cell>
          <cell r="F23">
            <v>10575</v>
          </cell>
          <cell r="G23" t="str">
            <v>Закладка клейкая пластиковая,5 цв, 25шт</v>
          </cell>
          <cell r="H23">
            <v>21.15</v>
          </cell>
          <cell r="I23" t="str">
            <v>По цене общества/2021</v>
          </cell>
          <cell r="J23"/>
          <cell r="K23">
            <v>21.77</v>
          </cell>
          <cell r="L23">
            <v>21.77</v>
          </cell>
          <cell r="M23">
            <v>22.64</v>
          </cell>
          <cell r="N23">
            <v>21.15</v>
          </cell>
          <cell r="O23">
            <v>10575</v>
          </cell>
          <cell r="P23" t="str">
            <v>ПЦ 2022</v>
          </cell>
          <cell r="Q23" t="str">
            <v>согл</v>
          </cell>
          <cell r="R23"/>
        </row>
        <row r="24">
          <cell r="A24">
            <v>10</v>
          </cell>
          <cell r="B24">
            <v>4013700161</v>
          </cell>
          <cell r="C24" t="str">
            <v>Калькулятор 16-разрядный</v>
          </cell>
          <cell r="D24">
            <v>7</v>
          </cell>
          <cell r="E24">
            <v>412.76</v>
          </cell>
          <cell r="F24">
            <v>2889.3199999999997</v>
          </cell>
          <cell r="G24" t="str">
            <v>Калькулятор 16-разрядный</v>
          </cell>
          <cell r="H24">
            <v>412.76</v>
          </cell>
          <cell r="I24" t="str">
            <v>По цене общества/2020</v>
          </cell>
          <cell r="J24"/>
          <cell r="K24">
            <v>404.44</v>
          </cell>
          <cell r="L24">
            <v>404.44</v>
          </cell>
          <cell r="M24">
            <v>420.62</v>
          </cell>
          <cell r="N24">
            <v>412.76</v>
          </cell>
          <cell r="O24">
            <v>2889.3199999999997</v>
          </cell>
          <cell r="P24" t="str">
            <v>ПЦ 2022</v>
          </cell>
          <cell r="Q24" t="str">
            <v>согл</v>
          </cell>
          <cell r="R24"/>
        </row>
        <row r="25">
          <cell r="A25">
            <v>11</v>
          </cell>
          <cell r="B25">
            <v>9692890225</v>
          </cell>
          <cell r="C25" t="str">
            <v>Карандаш корректирующий</v>
          </cell>
          <cell r="D25">
            <v>200</v>
          </cell>
          <cell r="E25">
            <v>25.78</v>
          </cell>
          <cell r="F25">
            <v>5156</v>
          </cell>
          <cell r="G25" t="str">
            <v>Карандаш корректирующий</v>
          </cell>
          <cell r="H25">
            <v>25.78</v>
          </cell>
          <cell r="I25" t="str">
            <v>По цене общества/2021</v>
          </cell>
          <cell r="J25"/>
          <cell r="K25">
            <v>24.79</v>
          </cell>
          <cell r="L25">
            <v>24.79</v>
          </cell>
          <cell r="M25">
            <v>25.78</v>
          </cell>
          <cell r="N25">
            <v>25.78</v>
          </cell>
          <cell r="O25">
            <v>5156</v>
          </cell>
          <cell r="P25" t="str">
            <v>ПЦ 2022</v>
          </cell>
          <cell r="Q25" t="str">
            <v>согл</v>
          </cell>
          <cell r="R25"/>
        </row>
        <row r="26">
          <cell r="A26">
            <v>12</v>
          </cell>
          <cell r="B26">
            <v>9692840004</v>
          </cell>
          <cell r="C26" t="str">
            <v>Карандаш простой с ластиком</v>
          </cell>
          <cell r="D26">
            <v>600</v>
          </cell>
          <cell r="E26">
            <v>2.81</v>
          </cell>
          <cell r="F26">
            <v>1686</v>
          </cell>
          <cell r="G26" t="str">
            <v>Карандаш простой с ластиком</v>
          </cell>
          <cell r="H26">
            <v>2.81</v>
          </cell>
          <cell r="I26" t="str">
            <v>По цене общества/2021</v>
          </cell>
          <cell r="J26"/>
          <cell r="K26">
            <v>2.79</v>
          </cell>
          <cell r="L26">
            <v>2.79</v>
          </cell>
          <cell r="M26">
            <v>2.9</v>
          </cell>
          <cell r="N26">
            <v>2.81</v>
          </cell>
          <cell r="O26">
            <v>1686</v>
          </cell>
          <cell r="P26" t="str">
            <v>ПЦ 2022</v>
          </cell>
          <cell r="Q26" t="str">
            <v>согл</v>
          </cell>
          <cell r="R26"/>
        </row>
        <row r="27">
          <cell r="A27">
            <v>13</v>
          </cell>
          <cell r="B27">
            <v>9692890231</v>
          </cell>
          <cell r="C27" t="str">
            <v xml:space="preserve">Клей ПВА 85гр </v>
          </cell>
          <cell r="D27">
            <v>300</v>
          </cell>
          <cell r="E27">
            <v>10.9</v>
          </cell>
          <cell r="F27">
            <v>3270</v>
          </cell>
          <cell r="G27" t="str">
            <v>Клей ПВА 85гр</v>
          </cell>
          <cell r="H27">
            <v>10.9</v>
          </cell>
          <cell r="I27" t="str">
            <v>По цене общества/2021</v>
          </cell>
          <cell r="J27"/>
          <cell r="K27">
            <v>9.98</v>
          </cell>
          <cell r="L27">
            <v>9.98</v>
          </cell>
          <cell r="M27">
            <v>10.38</v>
          </cell>
          <cell r="N27">
            <v>10.9</v>
          </cell>
          <cell r="O27">
            <v>3270</v>
          </cell>
          <cell r="P27" t="str">
            <v>ПЦ 2022</v>
          </cell>
          <cell r="Q27" t="str">
            <v>согл</v>
          </cell>
          <cell r="R27"/>
        </row>
        <row r="28">
          <cell r="A28">
            <v>14</v>
          </cell>
          <cell r="B28">
            <v>9692890234</v>
          </cell>
          <cell r="C28" t="str">
            <v>Клей-карандаш 21гр</v>
          </cell>
          <cell r="D28">
            <v>300</v>
          </cell>
          <cell r="E28">
            <v>27.55</v>
          </cell>
          <cell r="F28">
            <v>8265</v>
          </cell>
          <cell r="G28" t="str">
            <v>Клей-карандаш 21гр</v>
          </cell>
          <cell r="H28">
            <v>27.55</v>
          </cell>
          <cell r="I28" t="str">
            <v>По цене общества/2021</v>
          </cell>
          <cell r="J28"/>
          <cell r="K28">
            <v>10.38</v>
          </cell>
          <cell r="L28">
            <v>10.38</v>
          </cell>
          <cell r="M28">
            <v>10.8</v>
          </cell>
          <cell r="N28">
            <v>27.55</v>
          </cell>
          <cell r="O28">
            <v>8265</v>
          </cell>
          <cell r="P28" t="str">
            <v>ПЦ 2022</v>
          </cell>
          <cell r="Q28" t="str">
            <v>согл</v>
          </cell>
          <cell r="R28"/>
        </row>
        <row r="29">
          <cell r="A29">
            <v>15</v>
          </cell>
          <cell r="B29">
            <v>9692810006</v>
          </cell>
          <cell r="C29" t="str">
            <v>Кнопки канцелярские</v>
          </cell>
          <cell r="D29">
            <v>100</v>
          </cell>
          <cell r="E29">
            <v>7.66</v>
          </cell>
          <cell r="F29">
            <v>766</v>
          </cell>
          <cell r="G29" t="str">
            <v>Кнопки канцелярские</v>
          </cell>
          <cell r="H29">
            <v>7.66</v>
          </cell>
          <cell r="I29" t="str">
            <v>По цене общества/2020</v>
          </cell>
          <cell r="J29"/>
          <cell r="K29">
            <v>5.95</v>
          </cell>
          <cell r="L29">
            <v>5.95</v>
          </cell>
          <cell r="M29">
            <v>6.19</v>
          </cell>
          <cell r="N29">
            <v>7.66</v>
          </cell>
          <cell r="O29">
            <v>766</v>
          </cell>
          <cell r="P29" t="str">
            <v>ПЦ 2022</v>
          </cell>
          <cell r="Q29" t="str">
            <v>согл</v>
          </cell>
          <cell r="R29"/>
        </row>
        <row r="30">
          <cell r="A30">
            <v>16</v>
          </cell>
          <cell r="B30">
            <v>9692890244</v>
          </cell>
          <cell r="C30" t="str">
            <v>Краска штемпельная 28мл на водной основе</v>
          </cell>
          <cell r="D30">
            <v>20</v>
          </cell>
          <cell r="E30">
            <v>31.58</v>
          </cell>
          <cell r="F30">
            <v>631.59999999999991</v>
          </cell>
          <cell r="G30" t="str">
            <v>Краска штемпельная 28мл на водной основе</v>
          </cell>
          <cell r="H30">
            <v>31.58</v>
          </cell>
          <cell r="I30" t="str">
            <v>По цене общества/2020</v>
          </cell>
          <cell r="J30"/>
          <cell r="K30">
            <v>31.91</v>
          </cell>
          <cell r="L30">
            <v>31.91</v>
          </cell>
          <cell r="M30">
            <v>33.19</v>
          </cell>
          <cell r="N30">
            <v>31.58</v>
          </cell>
          <cell r="O30">
            <v>631.59999999999991</v>
          </cell>
          <cell r="P30" t="str">
            <v>ПЦ 2022</v>
          </cell>
          <cell r="Q30" t="str">
            <v>согл</v>
          </cell>
          <cell r="R30"/>
        </row>
        <row r="31">
          <cell r="A31">
            <v>17</v>
          </cell>
          <cell r="B31">
            <v>9692800118</v>
          </cell>
          <cell r="C31" t="str">
            <v>Ластик в ассортименте</v>
          </cell>
          <cell r="D31">
            <v>100</v>
          </cell>
          <cell r="E31">
            <v>3.23</v>
          </cell>
          <cell r="F31">
            <v>323</v>
          </cell>
          <cell r="G31" t="str">
            <v>Ластик в ассортименте</v>
          </cell>
          <cell r="H31">
            <v>3.23</v>
          </cell>
          <cell r="I31" t="str">
            <v>По цене общества/2020</v>
          </cell>
          <cell r="J31"/>
          <cell r="K31">
            <v>3.75</v>
          </cell>
          <cell r="L31">
            <v>3.75</v>
          </cell>
          <cell r="M31">
            <v>3.9</v>
          </cell>
          <cell r="N31">
            <v>3.23</v>
          </cell>
          <cell r="O31">
            <v>323</v>
          </cell>
          <cell r="P31" t="str">
            <v>ПЦ 2022</v>
          </cell>
          <cell r="Q31" t="str">
            <v>согл</v>
          </cell>
          <cell r="R31"/>
        </row>
        <row r="32">
          <cell r="A32">
            <v>18</v>
          </cell>
          <cell r="B32">
            <v>9692890238</v>
          </cell>
          <cell r="C32" t="str">
            <v>Лента клейкая 19мм х 33м</v>
          </cell>
          <cell r="D32">
            <v>200</v>
          </cell>
          <cell r="E32">
            <v>7.62</v>
          </cell>
          <cell r="F32">
            <v>1524</v>
          </cell>
          <cell r="G32" t="str">
            <v>Лента клейкая 19мм х 33м</v>
          </cell>
          <cell r="H32">
            <v>7.62</v>
          </cell>
          <cell r="I32" t="str">
            <v>По цене общества/2021</v>
          </cell>
          <cell r="J32"/>
          <cell r="K32">
            <v>7.33</v>
          </cell>
          <cell r="L32">
            <v>7.33</v>
          </cell>
          <cell r="M32">
            <v>7.62</v>
          </cell>
          <cell r="N32">
            <v>7.62</v>
          </cell>
          <cell r="O32">
            <v>1524</v>
          </cell>
          <cell r="P32" t="str">
            <v>ПЦ 2022</v>
          </cell>
          <cell r="Q32" t="str">
            <v>согл</v>
          </cell>
          <cell r="R32"/>
        </row>
        <row r="33">
          <cell r="A33">
            <v>19</v>
          </cell>
          <cell r="B33">
            <v>9692890240</v>
          </cell>
          <cell r="C33" t="str">
            <v>Лента клейкая 50мм х 66м</v>
          </cell>
          <cell r="D33">
            <v>250</v>
          </cell>
          <cell r="E33">
            <v>30.34</v>
          </cell>
          <cell r="F33">
            <v>7585</v>
          </cell>
          <cell r="G33" t="str">
            <v>Лента клейкая 50мм х 66м</v>
          </cell>
          <cell r="H33">
            <v>30.34</v>
          </cell>
          <cell r="I33" t="str">
            <v>По цене общества/2021</v>
          </cell>
          <cell r="J33"/>
          <cell r="K33">
            <v>24.19</v>
          </cell>
          <cell r="L33">
            <v>24.19</v>
          </cell>
          <cell r="M33">
            <v>25.16</v>
          </cell>
          <cell r="N33">
            <v>30.34</v>
          </cell>
          <cell r="O33">
            <v>7585</v>
          </cell>
          <cell r="P33" t="str">
            <v>ПЦ 2022</v>
          </cell>
          <cell r="Q33" t="str">
            <v>согл</v>
          </cell>
          <cell r="R33"/>
        </row>
        <row r="34">
          <cell r="A34">
            <v>20</v>
          </cell>
          <cell r="B34">
            <v>9692890212</v>
          </cell>
          <cell r="C34" t="str">
            <v>Линейка 30 см</v>
          </cell>
          <cell r="D34">
            <v>30</v>
          </cell>
          <cell r="E34">
            <v>8.94</v>
          </cell>
          <cell r="F34">
            <v>268.2</v>
          </cell>
          <cell r="G34" t="str">
            <v>Линейка 30 см</v>
          </cell>
          <cell r="H34">
            <v>8.94</v>
          </cell>
          <cell r="I34" t="str">
            <v>По цене общества/2021</v>
          </cell>
          <cell r="J34"/>
          <cell r="K34">
            <v>8.6</v>
          </cell>
          <cell r="L34">
            <v>8.6</v>
          </cell>
          <cell r="M34">
            <v>8.94</v>
          </cell>
          <cell r="N34">
            <v>8.94</v>
          </cell>
          <cell r="O34">
            <v>268.2</v>
          </cell>
          <cell r="P34" t="str">
            <v>ПЦ 2022</v>
          </cell>
          <cell r="Q34" t="str">
            <v>согл</v>
          </cell>
          <cell r="R34"/>
        </row>
        <row r="35">
          <cell r="A35">
            <v>21</v>
          </cell>
          <cell r="B35">
            <v>9692890166</v>
          </cell>
          <cell r="C35" t="str">
            <v>Лоток для бумаг горизонтальный</v>
          </cell>
          <cell r="D35">
            <v>10</v>
          </cell>
          <cell r="E35">
            <v>51.94</v>
          </cell>
          <cell r="F35">
            <v>519.4</v>
          </cell>
          <cell r="G35" t="str">
            <v>Лоток для бумаг горизонтальный</v>
          </cell>
          <cell r="H35">
            <v>51.94</v>
          </cell>
          <cell r="I35" t="str">
            <v>По цене общества/2020</v>
          </cell>
          <cell r="J35"/>
          <cell r="K35">
            <v>51.32</v>
          </cell>
          <cell r="L35">
            <v>51.32</v>
          </cell>
          <cell r="M35">
            <v>53.37</v>
          </cell>
          <cell r="N35">
            <v>51.94</v>
          </cell>
          <cell r="O35">
            <v>519.4</v>
          </cell>
          <cell r="P35" t="str">
            <v>ПЦ 2022</v>
          </cell>
          <cell r="Q35" t="str">
            <v>согл</v>
          </cell>
          <cell r="R35"/>
        </row>
        <row r="36">
          <cell r="A36">
            <v>22</v>
          </cell>
          <cell r="B36">
            <v>9692890167</v>
          </cell>
          <cell r="C36" t="str">
            <v>Лоток для бумаг вертикальный</v>
          </cell>
          <cell r="D36">
            <v>10</v>
          </cell>
          <cell r="E36">
            <v>78.709999999999994</v>
          </cell>
          <cell r="F36">
            <v>787.09999999999991</v>
          </cell>
          <cell r="G36" t="str">
            <v>Лоток для бумаг вертикальный</v>
          </cell>
          <cell r="H36">
            <v>78.709999999999994</v>
          </cell>
          <cell r="I36" t="str">
            <v>По цене общества/2021</v>
          </cell>
          <cell r="J36"/>
          <cell r="K36">
            <v>75.680000000000007</v>
          </cell>
          <cell r="L36">
            <v>75.680000000000007</v>
          </cell>
          <cell r="M36">
            <v>78.709999999999994</v>
          </cell>
          <cell r="N36">
            <v>78.709999999999994</v>
          </cell>
          <cell r="O36">
            <v>787.09999999999991</v>
          </cell>
          <cell r="P36" t="str">
            <v>ПЦ 2022</v>
          </cell>
          <cell r="Q36" t="str">
            <v>согл</v>
          </cell>
          <cell r="R36"/>
        </row>
        <row r="37">
          <cell r="A37">
            <v>23</v>
          </cell>
          <cell r="B37">
            <v>9692890294</v>
          </cell>
          <cell r="C37" t="str">
            <v xml:space="preserve">Маркер перманентный в ассортименте </v>
          </cell>
          <cell r="D37">
            <v>200</v>
          </cell>
          <cell r="E37">
            <v>26.59</v>
          </cell>
          <cell r="F37">
            <v>5318</v>
          </cell>
          <cell r="G37" t="str">
            <v>Маркер перманентный в ассортименте</v>
          </cell>
          <cell r="H37">
            <v>26.59</v>
          </cell>
          <cell r="I37" t="str">
            <v>По цене общества/2021</v>
          </cell>
          <cell r="J37"/>
          <cell r="K37">
            <v>11.63</v>
          </cell>
          <cell r="L37">
            <v>11.63</v>
          </cell>
          <cell r="M37">
            <v>12.1</v>
          </cell>
          <cell r="N37">
            <v>26.59</v>
          </cell>
          <cell r="O37">
            <v>5318</v>
          </cell>
          <cell r="P37" t="str">
            <v>ПЦ 2022</v>
          </cell>
          <cell r="Q37" t="str">
            <v>согл</v>
          </cell>
          <cell r="R37"/>
        </row>
        <row r="38">
          <cell r="A38">
            <v>24</v>
          </cell>
          <cell r="B38">
            <v>9692890291</v>
          </cell>
          <cell r="C38" t="str">
            <v>Маркер-текстовыделитель</v>
          </cell>
          <cell r="D38">
            <v>300</v>
          </cell>
          <cell r="E38">
            <v>12.17</v>
          </cell>
          <cell r="F38">
            <v>3651</v>
          </cell>
          <cell r="G38" t="str">
            <v>Маркер-текстовыделитель</v>
          </cell>
          <cell r="H38">
            <v>12.17</v>
          </cell>
          <cell r="I38" t="str">
            <v>По цене общества/2021</v>
          </cell>
          <cell r="J38"/>
          <cell r="K38">
            <v>9.1999999999999993</v>
          </cell>
          <cell r="L38">
            <v>9.1999999999999993</v>
          </cell>
          <cell r="M38">
            <v>9.57</v>
          </cell>
          <cell r="N38">
            <v>12.17</v>
          </cell>
          <cell r="O38">
            <v>3651</v>
          </cell>
          <cell r="P38" t="str">
            <v>ПЦ 2022</v>
          </cell>
          <cell r="Q38" t="str">
            <v>согл</v>
          </cell>
          <cell r="R38"/>
        </row>
        <row r="39">
          <cell r="A39">
            <v>25</v>
          </cell>
          <cell r="B39">
            <v>9692890210</v>
          </cell>
          <cell r="C39" t="str">
            <v>Нож канцелярский 18 мм</v>
          </cell>
          <cell r="D39">
            <v>100</v>
          </cell>
          <cell r="E39">
            <v>13.06</v>
          </cell>
          <cell r="F39">
            <v>1306</v>
          </cell>
          <cell r="G39" t="str">
            <v>Нож канцелярский 18 мм</v>
          </cell>
          <cell r="H39">
            <v>13.06</v>
          </cell>
          <cell r="I39" t="str">
            <v>По цене общества/2021</v>
          </cell>
          <cell r="J39"/>
          <cell r="K39">
            <v>12.56</v>
          </cell>
          <cell r="L39">
            <v>12.56</v>
          </cell>
          <cell r="M39">
            <v>13.06</v>
          </cell>
          <cell r="N39">
            <v>13.06</v>
          </cell>
          <cell r="O39">
            <v>1306</v>
          </cell>
          <cell r="P39" t="str">
            <v>ПЦ 2022</v>
          </cell>
          <cell r="Q39" t="str">
            <v>согл</v>
          </cell>
          <cell r="R39"/>
        </row>
        <row r="40">
          <cell r="A40">
            <v>26</v>
          </cell>
          <cell r="B40">
            <v>9692890341</v>
          </cell>
          <cell r="C40" t="str">
            <v>Обложки для переплета 100 шт/уп.</v>
          </cell>
          <cell r="D40">
            <v>5</v>
          </cell>
          <cell r="E40">
            <v>395.82</v>
          </cell>
          <cell r="F40">
            <v>1979.1</v>
          </cell>
          <cell r="G40" t="str">
            <v>Обложки для переплета 100 шт/уп</v>
          </cell>
          <cell r="H40">
            <v>395.82</v>
          </cell>
          <cell r="I40" t="str">
            <v>По цене общества/2021</v>
          </cell>
          <cell r="J40"/>
          <cell r="K40">
            <v>380.6</v>
          </cell>
          <cell r="L40">
            <v>380.6</v>
          </cell>
          <cell r="M40">
            <v>395.82</v>
          </cell>
          <cell r="N40">
            <v>395.82</v>
          </cell>
          <cell r="O40">
            <v>1979.1</v>
          </cell>
          <cell r="P40" t="str">
            <v>ПЦ 2022</v>
          </cell>
          <cell r="Q40" t="str">
            <v>согл</v>
          </cell>
          <cell r="R40"/>
        </row>
        <row r="41">
          <cell r="A41">
            <v>27</v>
          </cell>
          <cell r="B41">
            <v>5463950041</v>
          </cell>
          <cell r="C41" t="str">
            <v>Обложка прозрачная, 190мм, Unibind</v>
          </cell>
          <cell r="D41">
            <v>5</v>
          </cell>
          <cell r="E41">
            <v>128.99</v>
          </cell>
          <cell r="F41">
            <v>644.95000000000005</v>
          </cell>
          <cell r="G41" t="str">
            <v>Обложка прозрачная, 190мм, Unibind</v>
          </cell>
          <cell r="H41">
            <v>128.99</v>
          </cell>
          <cell r="I41" t="str">
            <v>По цене общества/2020</v>
          </cell>
          <cell r="J41"/>
          <cell r="K41">
            <v>127.53</v>
          </cell>
          <cell r="L41">
            <v>127.53</v>
          </cell>
          <cell r="M41">
            <v>132.63</v>
          </cell>
          <cell r="N41">
            <v>128.99</v>
          </cell>
          <cell r="O41">
            <v>644.95000000000005</v>
          </cell>
          <cell r="P41" t="str">
            <v>ПЦ 2022</v>
          </cell>
          <cell r="Q41" t="str">
            <v>согл</v>
          </cell>
          <cell r="R41"/>
        </row>
        <row r="42">
          <cell r="A42">
            <v>28</v>
          </cell>
          <cell r="B42">
            <v>9692890326</v>
          </cell>
          <cell r="C42" t="str">
            <v>Папка для бумаг на 2-х кольцах</v>
          </cell>
          <cell r="D42">
            <v>200</v>
          </cell>
          <cell r="E42">
            <v>26.28</v>
          </cell>
          <cell r="F42">
            <v>5256</v>
          </cell>
          <cell r="G42" t="str">
            <v>Папка для бумаг на 2-х кольцах</v>
          </cell>
          <cell r="H42">
            <v>26.28</v>
          </cell>
          <cell r="I42" t="str">
            <v>По цене общества/2020</v>
          </cell>
          <cell r="J42"/>
          <cell r="K42">
            <v>25.86</v>
          </cell>
          <cell r="L42">
            <v>25.86</v>
          </cell>
          <cell r="M42">
            <v>26.89</v>
          </cell>
          <cell r="N42">
            <v>26.28</v>
          </cell>
          <cell r="O42">
            <v>5256</v>
          </cell>
          <cell r="P42" t="str">
            <v>ПЦ 2022</v>
          </cell>
          <cell r="Q42" t="str">
            <v>согл</v>
          </cell>
          <cell r="R42"/>
        </row>
        <row r="43">
          <cell r="A43">
            <v>29</v>
          </cell>
          <cell r="B43">
            <v>9692890392</v>
          </cell>
          <cell r="C43" t="str">
            <v>Папка Дело картон без скоросшивателя</v>
          </cell>
          <cell r="D43">
            <v>3000</v>
          </cell>
          <cell r="E43">
            <v>3.62</v>
          </cell>
          <cell r="F43">
            <v>10860</v>
          </cell>
          <cell r="G43" t="str">
            <v>Папка Дело картон без скоросшивателя</v>
          </cell>
          <cell r="H43">
            <v>3.62</v>
          </cell>
          <cell r="I43" t="str">
            <v>По цене общества/2020</v>
          </cell>
          <cell r="J43"/>
          <cell r="K43">
            <v>3.48</v>
          </cell>
          <cell r="L43">
            <v>3.48</v>
          </cell>
          <cell r="M43">
            <v>3.62</v>
          </cell>
          <cell r="N43">
            <v>3.62</v>
          </cell>
          <cell r="O43">
            <v>10860</v>
          </cell>
          <cell r="P43" t="str">
            <v>ПЦ 2022</v>
          </cell>
          <cell r="Q43" t="str">
            <v>согл</v>
          </cell>
          <cell r="R43"/>
        </row>
        <row r="44">
          <cell r="A44">
            <v>30</v>
          </cell>
          <cell r="B44">
            <v>9692890245</v>
          </cell>
          <cell r="C44" t="str">
            <v>Папка-скоросшиватель /Дело/</v>
          </cell>
          <cell r="D44">
            <v>3000</v>
          </cell>
          <cell r="E44">
            <v>5.2</v>
          </cell>
          <cell r="F44">
            <v>15600</v>
          </cell>
          <cell r="G44" t="str">
            <v>Папка-скоросшиватель /Дело/</v>
          </cell>
          <cell r="H44">
            <v>5.2</v>
          </cell>
          <cell r="I44" t="str">
            <v>По цене общества/2021</v>
          </cell>
          <cell r="J44"/>
          <cell r="K44">
            <v>3.21</v>
          </cell>
          <cell r="L44">
            <v>3.21</v>
          </cell>
          <cell r="M44">
            <v>3.34</v>
          </cell>
          <cell r="N44">
            <v>5.2</v>
          </cell>
          <cell r="O44">
            <v>15600</v>
          </cell>
          <cell r="P44" t="str">
            <v>ПЦ 2022</v>
          </cell>
          <cell r="Q44" t="str">
            <v>согл</v>
          </cell>
          <cell r="R44"/>
        </row>
        <row r="45">
          <cell r="A45">
            <v>31</v>
          </cell>
          <cell r="B45">
            <v>9692890269</v>
          </cell>
          <cell r="C45" t="str">
            <v>Папка на кнопке А4</v>
          </cell>
          <cell r="D45">
            <v>200</v>
          </cell>
          <cell r="E45">
            <v>12.29</v>
          </cell>
          <cell r="F45">
            <v>2458</v>
          </cell>
          <cell r="G45" t="str">
            <v>Папка на кнопке А4</v>
          </cell>
          <cell r="H45">
            <v>12.29</v>
          </cell>
          <cell r="I45" t="str">
            <v>По цене общества/2021</v>
          </cell>
          <cell r="J45"/>
          <cell r="K45">
            <v>8.94</v>
          </cell>
          <cell r="L45">
            <v>8.94</v>
          </cell>
          <cell r="M45">
            <v>9.3000000000000007</v>
          </cell>
          <cell r="N45">
            <v>12.29</v>
          </cell>
          <cell r="O45">
            <v>2458</v>
          </cell>
          <cell r="P45" t="str">
            <v>ПЦ 2022</v>
          </cell>
          <cell r="Q45" t="str">
            <v>согл</v>
          </cell>
          <cell r="R45"/>
        </row>
        <row r="46">
          <cell r="A46">
            <v>32</v>
          </cell>
          <cell r="B46">
            <v>9692890335</v>
          </cell>
          <cell r="C46" t="str">
            <v>Папка с 20 файлами</v>
          </cell>
          <cell r="D46">
            <v>200</v>
          </cell>
          <cell r="E46">
            <v>26.55</v>
          </cell>
          <cell r="F46">
            <v>5310</v>
          </cell>
          <cell r="G46" t="str">
            <v>Папка с 20 файлами</v>
          </cell>
          <cell r="H46">
            <v>26.55</v>
          </cell>
          <cell r="I46" t="str">
            <v>По цене общества/2021</v>
          </cell>
          <cell r="J46"/>
          <cell r="K46">
            <v>25.53</v>
          </cell>
          <cell r="L46">
            <v>25.53</v>
          </cell>
          <cell r="M46">
            <v>26.55</v>
          </cell>
          <cell r="N46">
            <v>26.55</v>
          </cell>
          <cell r="O46">
            <v>5310</v>
          </cell>
          <cell r="P46" t="str">
            <v>ПЦ 2022</v>
          </cell>
          <cell r="Q46" t="str">
            <v>согл</v>
          </cell>
          <cell r="R46"/>
        </row>
        <row r="47">
          <cell r="A47">
            <v>33</v>
          </cell>
          <cell r="B47">
            <v>9692890330</v>
          </cell>
          <cell r="C47" t="str">
            <v>Папка скорошиватель пластиковая</v>
          </cell>
          <cell r="D47">
            <v>200</v>
          </cell>
          <cell r="E47">
            <v>17.38</v>
          </cell>
          <cell r="F47">
            <v>3476</v>
          </cell>
          <cell r="G47" t="str">
            <v>Папка-скоросшиватель пластиковая</v>
          </cell>
          <cell r="H47">
            <v>17.38</v>
          </cell>
          <cell r="I47" t="str">
            <v>По цене общества/2021</v>
          </cell>
          <cell r="J47"/>
          <cell r="K47">
            <v>16.71</v>
          </cell>
          <cell r="L47">
            <v>16.71</v>
          </cell>
          <cell r="M47">
            <v>17.38</v>
          </cell>
          <cell r="N47">
            <v>17.38</v>
          </cell>
          <cell r="O47">
            <v>3476</v>
          </cell>
          <cell r="P47" t="str">
            <v>ПЦ 2022</v>
          </cell>
          <cell r="Q47" t="str">
            <v>согл</v>
          </cell>
          <cell r="R47"/>
        </row>
        <row r="48">
          <cell r="A48">
            <v>34</v>
          </cell>
          <cell r="B48">
            <v>9692890328</v>
          </cell>
          <cell r="C48" t="str">
            <v>Папка с зажимом</v>
          </cell>
          <cell r="D48">
            <v>200</v>
          </cell>
          <cell r="E48">
            <v>27.22</v>
          </cell>
          <cell r="F48">
            <v>5444</v>
          </cell>
          <cell r="G48" t="str">
            <v>Папка с зажимом</v>
          </cell>
          <cell r="H48">
            <v>27.22</v>
          </cell>
          <cell r="I48" t="str">
            <v>По цене общества/2021</v>
          </cell>
          <cell r="J48"/>
          <cell r="K48">
            <v>25.66</v>
          </cell>
          <cell r="L48">
            <v>25.66</v>
          </cell>
          <cell r="M48">
            <v>26.69</v>
          </cell>
          <cell r="N48">
            <v>27.22</v>
          </cell>
          <cell r="O48">
            <v>5444</v>
          </cell>
          <cell r="P48" t="str">
            <v>ПЦ 2022</v>
          </cell>
          <cell r="Q48" t="str">
            <v>согл</v>
          </cell>
          <cell r="R48"/>
        </row>
        <row r="49">
          <cell r="A49">
            <v>35</v>
          </cell>
          <cell r="B49">
            <v>9692890332</v>
          </cell>
          <cell r="C49" t="str">
            <v>Папка-скоросшиватель с прозрач верх лист</v>
          </cell>
          <cell r="D49">
            <v>300</v>
          </cell>
          <cell r="E49">
            <v>4.38</v>
          </cell>
          <cell r="F49">
            <v>1314</v>
          </cell>
          <cell r="G49" t="str">
            <v>Папка-скоросшиватель с прозрач верх лист</v>
          </cell>
          <cell r="H49">
            <v>4.38</v>
          </cell>
          <cell r="I49" t="str">
            <v>По цене общества/2021</v>
          </cell>
          <cell r="J49"/>
          <cell r="K49">
            <v>4.29</v>
          </cell>
          <cell r="L49">
            <v>4.29</v>
          </cell>
          <cell r="M49">
            <v>4.46</v>
          </cell>
          <cell r="N49">
            <v>4.38</v>
          </cell>
          <cell r="O49">
            <v>1314</v>
          </cell>
          <cell r="P49" t="str">
            <v>ПЦ 2022</v>
          </cell>
          <cell r="Q49" t="str">
            <v>согл</v>
          </cell>
          <cell r="R49"/>
        </row>
        <row r="50">
          <cell r="A50">
            <v>36</v>
          </cell>
          <cell r="B50">
            <v>9692890250</v>
          </cell>
          <cell r="C50" t="str">
            <v>Папка-регистратор, ширина корешка 50мм</v>
          </cell>
          <cell r="D50">
            <v>300</v>
          </cell>
          <cell r="E50">
            <v>77.239999999999995</v>
          </cell>
          <cell r="F50">
            <v>23172</v>
          </cell>
          <cell r="G50" t="str">
            <v>Папка-регистратор, ширина корешка 50мм</v>
          </cell>
          <cell r="H50">
            <v>77.239999999999995</v>
          </cell>
          <cell r="I50" t="str">
            <v>По цене общества/2021</v>
          </cell>
          <cell r="J50"/>
          <cell r="K50">
            <v>65.56</v>
          </cell>
          <cell r="L50">
            <v>65.56</v>
          </cell>
          <cell r="M50">
            <v>68.180000000000007</v>
          </cell>
          <cell r="N50">
            <v>77.239999999999995</v>
          </cell>
          <cell r="O50">
            <v>23172</v>
          </cell>
          <cell r="P50" t="str">
            <v>ПЦ 2022</v>
          </cell>
          <cell r="Q50" t="str">
            <v>согл</v>
          </cell>
          <cell r="R50"/>
        </row>
        <row r="51">
          <cell r="A51">
            <v>37</v>
          </cell>
          <cell r="B51">
            <v>9692890249</v>
          </cell>
          <cell r="C51" t="str">
            <v>Папка-регистратор, ширина корешка 70мм</v>
          </cell>
          <cell r="D51">
            <v>450</v>
          </cell>
          <cell r="E51">
            <v>77.75</v>
          </cell>
          <cell r="F51">
            <v>34987.5</v>
          </cell>
          <cell r="G51" t="str">
            <v>Папка-регистратор, ширина корешка 70мм</v>
          </cell>
          <cell r="H51">
            <v>77.75</v>
          </cell>
          <cell r="I51" t="str">
            <v>По цене общества/2021</v>
          </cell>
          <cell r="J51"/>
          <cell r="K51">
            <v>64.47</v>
          </cell>
          <cell r="L51">
            <v>64.47</v>
          </cell>
          <cell r="M51">
            <v>67.05</v>
          </cell>
          <cell r="N51">
            <v>77.75</v>
          </cell>
          <cell r="O51">
            <v>34987.5</v>
          </cell>
          <cell r="P51" t="str">
            <v>ПЦ 2022</v>
          </cell>
          <cell r="Q51" t="str">
            <v>согл</v>
          </cell>
          <cell r="R51"/>
        </row>
        <row r="52">
          <cell r="A52">
            <v>38</v>
          </cell>
          <cell r="B52">
            <v>9692800128</v>
          </cell>
          <cell r="C52" t="str">
            <v>Папка уголок А4 в ассортименте</v>
          </cell>
          <cell r="D52">
            <v>400</v>
          </cell>
          <cell r="E52">
            <v>4.4800000000000004</v>
          </cell>
          <cell r="F52">
            <v>1792.0000000000002</v>
          </cell>
          <cell r="G52" t="str">
            <v>Папка уголок А4 в ассортименте</v>
          </cell>
          <cell r="H52">
            <v>4.4800000000000004</v>
          </cell>
          <cell r="I52" t="str">
            <v>По цене общества/2021</v>
          </cell>
          <cell r="J52"/>
          <cell r="K52">
            <v>3.42</v>
          </cell>
          <cell r="L52">
            <v>3.42</v>
          </cell>
          <cell r="M52">
            <v>3.56</v>
          </cell>
          <cell r="N52">
            <v>4.4800000000000004</v>
          </cell>
          <cell r="O52">
            <v>1792.0000000000002</v>
          </cell>
          <cell r="P52" t="str">
            <v>ПЦ 2022</v>
          </cell>
          <cell r="Q52" t="str">
            <v>согл</v>
          </cell>
          <cell r="R52"/>
        </row>
        <row r="53">
          <cell r="A53">
            <v>39</v>
          </cell>
          <cell r="B53">
            <v>9692890302</v>
          </cell>
          <cell r="C53" t="str">
            <v>Пружина пластиковая для переплета 12 мм</v>
          </cell>
          <cell r="D53">
            <v>600</v>
          </cell>
          <cell r="E53">
            <v>2.4300000000000002</v>
          </cell>
          <cell r="F53">
            <v>1458</v>
          </cell>
          <cell r="G53" t="str">
            <v>Пружина пластиковая для переплета 12 мм</v>
          </cell>
          <cell r="H53">
            <v>2.4300000000000002</v>
          </cell>
          <cell r="I53" t="str">
            <v>По цене общества/2020</v>
          </cell>
          <cell r="J53"/>
          <cell r="K53">
            <v>2.83</v>
          </cell>
          <cell r="L53">
            <v>2.83</v>
          </cell>
          <cell r="M53">
            <v>2.94</v>
          </cell>
          <cell r="N53">
            <v>2.4300000000000002</v>
          </cell>
          <cell r="O53">
            <v>1458</v>
          </cell>
          <cell r="P53" t="str">
            <v>ПЦ 2022</v>
          </cell>
          <cell r="Q53" t="str">
            <v>согл</v>
          </cell>
          <cell r="R53"/>
        </row>
        <row r="54">
          <cell r="A54">
            <v>40</v>
          </cell>
          <cell r="B54">
            <v>9692800136</v>
          </cell>
          <cell r="C54" t="str">
            <v>Ручка гелевая в ассортименте</v>
          </cell>
          <cell r="D54">
            <v>600</v>
          </cell>
          <cell r="E54">
            <v>6.78</v>
          </cell>
          <cell r="F54">
            <v>4068</v>
          </cell>
          <cell r="G54" t="str">
            <v>Ручка гелевая в ассортименте</v>
          </cell>
          <cell r="H54">
            <v>6.78</v>
          </cell>
          <cell r="I54" t="str">
            <v>По цене общества/2020</v>
          </cell>
          <cell r="J54"/>
          <cell r="K54">
            <v>7.74</v>
          </cell>
          <cell r="L54">
            <v>7.74</v>
          </cell>
          <cell r="M54">
            <v>8.0500000000000007</v>
          </cell>
          <cell r="N54">
            <v>6.78</v>
          </cell>
          <cell r="O54">
            <v>4068</v>
          </cell>
          <cell r="P54" t="str">
            <v>ПЦ 2022</v>
          </cell>
          <cell r="Q54" t="str">
            <v>согл</v>
          </cell>
          <cell r="R54"/>
        </row>
        <row r="55">
          <cell r="A55">
            <v>41</v>
          </cell>
          <cell r="B55">
            <v>9692890282</v>
          </cell>
          <cell r="C55" t="str">
            <v>Ручка шариковая автоматическая</v>
          </cell>
          <cell r="D55">
            <v>3000</v>
          </cell>
          <cell r="E55">
            <v>7.68</v>
          </cell>
          <cell r="F55">
            <v>23040</v>
          </cell>
          <cell r="G55" t="str">
            <v>Ручка шариковая автоматическая в ассорт</v>
          </cell>
          <cell r="H55">
            <v>7.68</v>
          </cell>
          <cell r="I55" t="str">
            <v>По цене общества/2021</v>
          </cell>
          <cell r="J55"/>
          <cell r="K55">
            <v>5.61</v>
          </cell>
          <cell r="L55">
            <v>5.61</v>
          </cell>
          <cell r="M55">
            <v>5.83</v>
          </cell>
          <cell r="N55">
            <v>7.68</v>
          </cell>
          <cell r="O55">
            <v>23040</v>
          </cell>
          <cell r="P55" t="str">
            <v>ПЦ 2022</v>
          </cell>
          <cell r="Q55" t="str">
            <v>согл</v>
          </cell>
          <cell r="R55"/>
        </row>
        <row r="56">
          <cell r="A56">
            <v>42</v>
          </cell>
          <cell r="B56">
            <v>9692890394</v>
          </cell>
          <cell r="C56" t="str">
            <v>Ручка шариковая на подставке</v>
          </cell>
          <cell r="D56">
            <v>50</v>
          </cell>
          <cell r="E56">
            <v>47.26</v>
          </cell>
          <cell r="F56">
            <v>2363</v>
          </cell>
          <cell r="G56" t="str">
            <v>Ручка шариковая на подставке</v>
          </cell>
          <cell r="H56">
            <v>47.26</v>
          </cell>
          <cell r="I56" t="str">
            <v>По цене общества/2021</v>
          </cell>
          <cell r="J56"/>
          <cell r="K56">
            <v>43.28</v>
          </cell>
          <cell r="L56">
            <v>43.28</v>
          </cell>
          <cell r="M56">
            <v>45.01</v>
          </cell>
          <cell r="N56">
            <v>47.26</v>
          </cell>
          <cell r="O56">
            <v>2363</v>
          </cell>
          <cell r="P56" t="str">
            <v>ПЦ 2022</v>
          </cell>
          <cell r="Q56" t="str">
            <v>согл</v>
          </cell>
          <cell r="R56"/>
        </row>
        <row r="57">
          <cell r="A57">
            <v>43</v>
          </cell>
          <cell r="B57">
            <v>9692890161</v>
          </cell>
          <cell r="C57" t="str">
            <v>Подставка д/канцелярских принадлежностей</v>
          </cell>
          <cell r="D57">
            <v>15</v>
          </cell>
          <cell r="E57">
            <v>62.17</v>
          </cell>
          <cell r="F57">
            <v>932.55000000000007</v>
          </cell>
          <cell r="G57" t="str">
            <v>Подставка д/канцелярских принадлежностей</v>
          </cell>
          <cell r="H57">
            <v>62.17</v>
          </cell>
          <cell r="I57" t="str">
            <v>По цене общества/2021</v>
          </cell>
          <cell r="J57"/>
          <cell r="K57">
            <v>59.78</v>
          </cell>
          <cell r="L57">
            <v>59.78</v>
          </cell>
          <cell r="M57">
            <v>62.17</v>
          </cell>
          <cell r="N57">
            <v>62.17</v>
          </cell>
          <cell r="O57">
            <v>932.55000000000007</v>
          </cell>
          <cell r="P57" t="str">
            <v>ПЦ 2022</v>
          </cell>
          <cell r="Q57" t="str">
            <v>согл</v>
          </cell>
          <cell r="R57"/>
        </row>
        <row r="58">
          <cell r="A58">
            <v>44</v>
          </cell>
          <cell r="B58">
            <v>9692890180</v>
          </cell>
          <cell r="C58" t="str">
            <v>Скоба для степлера, № 10/5, 1000 шт/упак</v>
          </cell>
          <cell r="D58">
            <v>1000</v>
          </cell>
          <cell r="E58">
            <v>4.9000000000000004</v>
          </cell>
          <cell r="F58">
            <v>4900</v>
          </cell>
          <cell r="G58" t="str">
            <v>Скоба для степлера, №10/5,1000 шт/упак</v>
          </cell>
          <cell r="H58">
            <v>4.9000000000000004</v>
          </cell>
          <cell r="I58" t="str">
            <v>По цене общества/2021</v>
          </cell>
          <cell r="J58"/>
          <cell r="K58">
            <v>4.71</v>
          </cell>
          <cell r="L58">
            <v>4.71</v>
          </cell>
          <cell r="M58">
            <v>4.9000000000000004</v>
          </cell>
          <cell r="N58">
            <v>4.9000000000000004</v>
          </cell>
          <cell r="O58">
            <v>4900</v>
          </cell>
          <cell r="P58" t="str">
            <v>ПЦ 2022</v>
          </cell>
          <cell r="Q58" t="str">
            <v>согл</v>
          </cell>
          <cell r="R58"/>
        </row>
        <row r="59">
          <cell r="A59">
            <v>45</v>
          </cell>
          <cell r="B59">
            <v>9692890181</v>
          </cell>
          <cell r="C59" t="str">
            <v>Скоба для степлера, № 24/6, 1000 шт/упак</v>
          </cell>
          <cell r="D59">
            <v>1000</v>
          </cell>
          <cell r="E59">
            <v>11.43</v>
          </cell>
          <cell r="F59">
            <v>11430</v>
          </cell>
          <cell r="G59" t="str">
            <v>Скоба для степлера, №24/6,1000 шт/упак</v>
          </cell>
          <cell r="H59">
            <v>11.43</v>
          </cell>
          <cell r="I59" t="str">
            <v>По цене общества/2021</v>
          </cell>
          <cell r="J59"/>
          <cell r="K59">
            <v>8.32</v>
          </cell>
          <cell r="L59">
            <v>8.32</v>
          </cell>
          <cell r="M59">
            <v>8.65</v>
          </cell>
          <cell r="N59">
            <v>11.43</v>
          </cell>
          <cell r="O59">
            <v>11430</v>
          </cell>
          <cell r="P59" t="str">
            <v>ПЦ 2022</v>
          </cell>
          <cell r="Q59" t="str">
            <v>согл</v>
          </cell>
          <cell r="R59"/>
        </row>
        <row r="60">
          <cell r="A60">
            <v>46</v>
          </cell>
          <cell r="B60">
            <v>9692810032</v>
          </cell>
          <cell r="C60" t="str">
            <v>Скрепки канцелярские 28 мм</v>
          </cell>
          <cell r="D60">
            <v>600</v>
          </cell>
          <cell r="E60">
            <v>6.42</v>
          </cell>
          <cell r="F60">
            <v>3852</v>
          </cell>
          <cell r="G60" t="str">
            <v>Скрепки канцелярские 28 мм</v>
          </cell>
          <cell r="H60">
            <v>6.42</v>
          </cell>
          <cell r="I60" t="str">
            <v>По цене общества/2021</v>
          </cell>
          <cell r="J60"/>
          <cell r="K60">
            <v>6.17</v>
          </cell>
          <cell r="L60">
            <v>6.17</v>
          </cell>
          <cell r="M60">
            <v>6.42</v>
          </cell>
          <cell r="N60">
            <v>6.42</v>
          </cell>
          <cell r="O60">
            <v>3852</v>
          </cell>
          <cell r="P60" t="str">
            <v>ПЦ 2022</v>
          </cell>
          <cell r="Q60" t="str">
            <v>согл</v>
          </cell>
          <cell r="R60"/>
        </row>
        <row r="61">
          <cell r="A61">
            <v>47</v>
          </cell>
          <cell r="B61">
            <v>9692810014</v>
          </cell>
          <cell r="C61" t="str">
            <v>Скрепки канцелярские 50 мм</v>
          </cell>
          <cell r="D61">
            <v>600</v>
          </cell>
          <cell r="E61">
            <v>12.25</v>
          </cell>
          <cell r="F61">
            <v>7350</v>
          </cell>
          <cell r="G61" t="str">
            <v>Скрепки канцелярские 50 мм</v>
          </cell>
          <cell r="H61">
            <v>12.25</v>
          </cell>
          <cell r="I61" t="str">
            <v>По цене общества/2020</v>
          </cell>
          <cell r="J61"/>
          <cell r="K61">
            <v>11.24</v>
          </cell>
          <cell r="L61">
            <v>11.24</v>
          </cell>
          <cell r="M61">
            <v>11.69</v>
          </cell>
          <cell r="N61">
            <v>12.25</v>
          </cell>
          <cell r="O61">
            <v>7350</v>
          </cell>
          <cell r="P61" t="str">
            <v>ПЦ 2022</v>
          </cell>
          <cell r="Q61" t="str">
            <v>согл</v>
          </cell>
          <cell r="R61"/>
        </row>
        <row r="62">
          <cell r="A62">
            <v>48</v>
          </cell>
          <cell r="B62">
            <v>9692890174</v>
          </cell>
          <cell r="C62" t="str">
            <v>Степлер канцелярский №10</v>
          </cell>
          <cell r="D62">
            <v>100</v>
          </cell>
          <cell r="E62">
            <v>31.62</v>
          </cell>
          <cell r="F62">
            <v>3162</v>
          </cell>
          <cell r="G62" t="str">
            <v>Степлер канцелярский №10</v>
          </cell>
          <cell r="H62">
            <v>31.62</v>
          </cell>
          <cell r="I62" t="str">
            <v>По цене общества/2021</v>
          </cell>
          <cell r="J62"/>
          <cell r="K62">
            <v>30.4</v>
          </cell>
          <cell r="L62">
            <v>30.4</v>
          </cell>
          <cell r="M62">
            <v>31.62</v>
          </cell>
          <cell r="N62">
            <v>31.62</v>
          </cell>
          <cell r="O62">
            <v>3162</v>
          </cell>
          <cell r="P62" t="str">
            <v>ПЦ 2022</v>
          </cell>
          <cell r="Q62" t="str">
            <v>согл</v>
          </cell>
          <cell r="R62"/>
        </row>
        <row r="63">
          <cell r="A63">
            <v>49</v>
          </cell>
          <cell r="B63">
            <v>9692890175</v>
          </cell>
          <cell r="C63" t="str">
            <v>Степлер канцелярский №24</v>
          </cell>
          <cell r="D63">
            <v>100</v>
          </cell>
          <cell r="E63">
            <v>58.69</v>
          </cell>
          <cell r="F63">
            <v>5869</v>
          </cell>
          <cell r="G63" t="str">
            <v>Степлер канцелярский №24</v>
          </cell>
          <cell r="H63">
            <v>58.69</v>
          </cell>
          <cell r="I63" t="str">
            <v>По цене общества/2020</v>
          </cell>
          <cell r="J63"/>
          <cell r="K63">
            <v>59.29</v>
          </cell>
          <cell r="L63">
            <v>59.29</v>
          </cell>
          <cell r="M63">
            <v>61.66</v>
          </cell>
          <cell r="N63">
            <v>58.69</v>
          </cell>
          <cell r="O63">
            <v>5869</v>
          </cell>
          <cell r="P63" t="str">
            <v>ПЦ 2022</v>
          </cell>
          <cell r="Q63" t="str">
            <v>согл</v>
          </cell>
          <cell r="R63"/>
        </row>
        <row r="64">
          <cell r="A64">
            <v>50</v>
          </cell>
          <cell r="B64">
            <v>9692890179</v>
          </cell>
          <cell r="C64" t="str">
            <v>Степлер настольный архивный до 240 л</v>
          </cell>
          <cell r="D64">
            <v>2</v>
          </cell>
          <cell r="E64">
            <v>1583.27</v>
          </cell>
          <cell r="F64">
            <v>3166.54</v>
          </cell>
          <cell r="G64" t="str">
            <v>Степлер настольный архивный до 240 л</v>
          </cell>
          <cell r="H64">
            <v>1583.27</v>
          </cell>
          <cell r="I64" t="str">
            <v>По цене общества/2020</v>
          </cell>
          <cell r="J64"/>
          <cell r="K64">
            <v>1526.95</v>
          </cell>
          <cell r="L64">
            <v>1526.95</v>
          </cell>
          <cell r="M64">
            <v>1588.03</v>
          </cell>
          <cell r="N64">
            <v>1583.27</v>
          </cell>
          <cell r="O64">
            <v>3166.54</v>
          </cell>
          <cell r="P64" t="str">
            <v>ПЦ 2022</v>
          </cell>
          <cell r="Q64" t="str">
            <v>согл</v>
          </cell>
          <cell r="R64"/>
        </row>
        <row r="65">
          <cell r="A65">
            <v>51</v>
          </cell>
          <cell r="B65">
            <v>9692800081</v>
          </cell>
          <cell r="C65" t="str">
            <v>Стержень гелевый в ассортименте</v>
          </cell>
          <cell r="D65">
            <v>300</v>
          </cell>
          <cell r="E65">
            <v>3.46</v>
          </cell>
          <cell r="F65">
            <v>1038</v>
          </cell>
          <cell r="G65" t="str">
            <v>Стержень гелевый в ассортименте</v>
          </cell>
          <cell r="H65">
            <v>3.46</v>
          </cell>
          <cell r="I65" t="str">
            <v>По цене общества/2020</v>
          </cell>
          <cell r="J65"/>
          <cell r="K65">
            <v>2.4</v>
          </cell>
          <cell r="L65">
            <v>2.4</v>
          </cell>
          <cell r="M65">
            <v>2.5</v>
          </cell>
          <cell r="N65">
            <v>3.46</v>
          </cell>
          <cell r="O65">
            <v>1038</v>
          </cell>
          <cell r="P65" t="str">
            <v>ПЦ 2022</v>
          </cell>
          <cell r="Q65" t="str">
            <v>согл</v>
          </cell>
          <cell r="R65"/>
        </row>
        <row r="66">
          <cell r="A66">
            <v>52</v>
          </cell>
          <cell r="B66">
            <v>9692800098</v>
          </cell>
          <cell r="C66" t="str">
            <v>Стержень шариковый в ассортименте</v>
          </cell>
          <cell r="D66">
            <v>1500</v>
          </cell>
          <cell r="E66">
            <v>1.33</v>
          </cell>
          <cell r="F66">
            <v>1995</v>
          </cell>
          <cell r="G66" t="str">
            <v>Стержень шариковый в ассортименте</v>
          </cell>
          <cell r="H66">
            <v>1.33</v>
          </cell>
          <cell r="I66" t="str">
            <v>По цене общества/2020</v>
          </cell>
          <cell r="J66"/>
          <cell r="K66">
            <v>1.46</v>
          </cell>
          <cell r="L66">
            <v>1.46</v>
          </cell>
          <cell r="M66">
            <v>1.52</v>
          </cell>
          <cell r="N66">
            <v>1.33</v>
          </cell>
          <cell r="O66">
            <v>1995</v>
          </cell>
          <cell r="P66" t="str">
            <v>ПЦ 2022</v>
          </cell>
          <cell r="Q66" t="str">
            <v>согл</v>
          </cell>
          <cell r="R66"/>
        </row>
        <row r="67">
          <cell r="A67">
            <v>53</v>
          </cell>
          <cell r="B67">
            <v>5461190006</v>
          </cell>
          <cell r="C67" t="str">
            <v>Тетрадь А5, 48 листов</v>
          </cell>
          <cell r="D67">
            <v>200</v>
          </cell>
          <cell r="E67">
            <v>10.99</v>
          </cell>
          <cell r="F67">
            <v>2198</v>
          </cell>
          <cell r="G67" t="str">
            <v>Тетрадь А5, 48 листов</v>
          </cell>
          <cell r="H67">
            <v>10.99</v>
          </cell>
          <cell r="I67" t="str">
            <v>По цене общества/2020</v>
          </cell>
          <cell r="J67"/>
          <cell r="K67">
            <v>10.79</v>
          </cell>
          <cell r="L67">
            <v>10.79</v>
          </cell>
          <cell r="M67">
            <v>11.22</v>
          </cell>
          <cell r="N67">
            <v>10.99</v>
          </cell>
          <cell r="O67">
            <v>2198</v>
          </cell>
          <cell r="P67" t="str">
            <v>ПЦ 2022</v>
          </cell>
          <cell r="Q67" t="str">
            <v>согл</v>
          </cell>
          <cell r="R67"/>
        </row>
        <row r="68">
          <cell r="A68">
            <v>54</v>
          </cell>
          <cell r="B68">
            <v>5461190008</v>
          </cell>
          <cell r="C68" t="str">
            <v>Тетрадь А4, 80 листов</v>
          </cell>
          <cell r="D68">
            <v>200</v>
          </cell>
          <cell r="E68">
            <v>38.520000000000003</v>
          </cell>
          <cell r="F68">
            <v>7704.0000000000009</v>
          </cell>
          <cell r="G68" t="str">
            <v>Тетрадь А4, 80 листов</v>
          </cell>
          <cell r="H68">
            <v>38.520000000000003</v>
          </cell>
          <cell r="I68" t="str">
            <v>По цене общества/2021</v>
          </cell>
          <cell r="J68"/>
          <cell r="K68">
            <v>37.04</v>
          </cell>
          <cell r="L68">
            <v>37.04</v>
          </cell>
          <cell r="M68">
            <v>38.520000000000003</v>
          </cell>
          <cell r="N68">
            <v>38.520000000000003</v>
          </cell>
          <cell r="O68">
            <v>7704.0000000000009</v>
          </cell>
          <cell r="P68" t="str">
            <v>ПЦ 2022</v>
          </cell>
          <cell r="Q68" t="str">
            <v>согл</v>
          </cell>
          <cell r="R68"/>
        </row>
        <row r="69">
          <cell r="A69">
            <v>55</v>
          </cell>
          <cell r="B69">
            <v>9692890215</v>
          </cell>
          <cell r="C69" t="str">
            <v>Точилка</v>
          </cell>
          <cell r="D69">
            <v>85</v>
          </cell>
          <cell r="E69">
            <v>3.88</v>
          </cell>
          <cell r="F69">
            <v>329.8</v>
          </cell>
          <cell r="G69" t="str">
            <v>Точилка</v>
          </cell>
          <cell r="H69">
            <v>3.88</v>
          </cell>
          <cell r="I69" t="str">
            <v>По цене общества/2021</v>
          </cell>
          <cell r="J69"/>
          <cell r="K69">
            <v>3.73</v>
          </cell>
          <cell r="L69">
            <v>3.73</v>
          </cell>
          <cell r="M69">
            <v>3.88</v>
          </cell>
          <cell r="N69">
            <v>3.88</v>
          </cell>
          <cell r="O69">
            <v>329.8</v>
          </cell>
          <cell r="P69" t="str">
            <v>ПЦ 2022</v>
          </cell>
          <cell r="Q69" t="str">
            <v>согл</v>
          </cell>
          <cell r="R69"/>
        </row>
        <row r="70">
          <cell r="A70">
            <v>56</v>
          </cell>
          <cell r="B70">
            <v>9692890010</v>
          </cell>
          <cell r="C70" t="str">
            <v>Файл А4</v>
          </cell>
          <cell r="D70">
            <v>7000</v>
          </cell>
          <cell r="E70">
            <v>0.96</v>
          </cell>
          <cell r="F70">
            <v>6720</v>
          </cell>
          <cell r="G70" t="str">
            <v>Файл А4</v>
          </cell>
          <cell r="H70">
            <v>0.96</v>
          </cell>
          <cell r="I70" t="str">
            <v>По цене общества/2021</v>
          </cell>
          <cell r="J70"/>
          <cell r="K70">
            <v>0.66</v>
          </cell>
          <cell r="L70">
            <v>0.66</v>
          </cell>
          <cell r="M70">
            <v>0.69</v>
          </cell>
          <cell r="N70">
            <v>0.96</v>
          </cell>
          <cell r="O70">
            <v>6720</v>
          </cell>
          <cell r="P70" t="str">
            <v>ПЦ 2022</v>
          </cell>
          <cell r="Q70" t="str">
            <v>согл</v>
          </cell>
          <cell r="R70"/>
        </row>
        <row r="71">
          <cell r="F71">
            <v>1030585.38</v>
          </cell>
          <cell r="O71">
            <v>1030585.38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</sheetNames>
    <sheetDataSet>
      <sheetData sheetId="0">
        <row r="2">
          <cell r="B2" t="str">
            <v>Расчет НМЦ договора</v>
          </cell>
          <cell r="C2"/>
          <cell r="D2"/>
          <cell r="E2"/>
          <cell r="F2"/>
          <cell r="G2"/>
          <cell r="H2"/>
        </row>
        <row r="3">
          <cell r="A3" t="str">
            <v>Поставка канцелярских товаров</v>
          </cell>
          <cell r="B3"/>
          <cell r="C3"/>
          <cell r="D3"/>
          <cell r="E3"/>
          <cell r="F3"/>
          <cell r="G3"/>
          <cell r="H3"/>
        </row>
        <row r="4">
          <cell r="A4" t="str">
            <v>предмет закупки</v>
          </cell>
          <cell r="B4"/>
          <cell r="C4"/>
          <cell r="D4"/>
          <cell r="E4"/>
          <cell r="F4"/>
          <cell r="G4"/>
          <cell r="H4"/>
        </row>
        <row r="6">
          <cell r="A6" t="str">
            <v>№ пп</v>
          </cell>
          <cell r="B6" t="str">
            <v>Номенклатурный номер</v>
          </cell>
          <cell r="C6" t="str">
            <v>Наименование (краткий текст)</v>
          </cell>
          <cell r="D6" t="str">
            <v xml:space="preserve">Кол-во </v>
          </cell>
          <cell r="E6" t="str">
            <v>Источник1. Плановая цена ПК SAP, руб без НДС</v>
          </cell>
          <cell r="F6" t="str">
            <v>Согласована плановая цена, руб без НДС</v>
          </cell>
          <cell r="G6" t="str">
            <v>Согласована НМЦ лота, руб без НДС</v>
          </cell>
          <cell r="H6" t="str">
            <v>стратегия согласования</v>
          </cell>
        </row>
        <row r="7">
          <cell r="A7">
            <v>1</v>
          </cell>
          <cell r="B7">
            <v>5451110001</v>
          </cell>
          <cell r="C7" t="str">
            <v>Бумага,А4,80г/м2,бел146-161CIE 500л/пач</v>
          </cell>
          <cell r="D7">
            <v>3450</v>
          </cell>
          <cell r="E7">
            <v>206.76</v>
          </cell>
          <cell r="F7">
            <v>206.76</v>
          </cell>
          <cell r="G7">
            <v>713322</v>
          </cell>
          <cell r="H7" t="str">
            <v>Плановая цена ПК SAP</v>
          </cell>
        </row>
        <row r="8">
          <cell r="A8">
            <v>2</v>
          </cell>
          <cell r="B8">
            <v>5451110002</v>
          </cell>
          <cell r="C8" t="str">
            <v>Бумага,А3,80г/м2,бел96%,ISO, 500 л/пач</v>
          </cell>
          <cell r="D8">
            <v>10</v>
          </cell>
          <cell r="E8">
            <v>416.98</v>
          </cell>
          <cell r="F8">
            <v>416.98</v>
          </cell>
          <cell r="G8">
            <v>4169.8</v>
          </cell>
          <cell r="H8" t="str">
            <v>Плановая цена ПК SAP</v>
          </cell>
        </row>
        <row r="9">
          <cell r="A9">
            <v>3</v>
          </cell>
          <cell r="B9">
            <v>5432620004</v>
          </cell>
          <cell r="C9" t="str">
            <v>Бумага для заметок 90х90х90 мм</v>
          </cell>
          <cell r="D9">
            <v>600</v>
          </cell>
          <cell r="E9">
            <v>54.34</v>
          </cell>
          <cell r="F9">
            <v>54.34</v>
          </cell>
          <cell r="G9">
            <v>32604.000000000004</v>
          </cell>
          <cell r="H9" t="str">
            <v>Плановая цена ПК SAP</v>
          </cell>
        </row>
        <row r="10">
          <cell r="A10">
            <v>4</v>
          </cell>
          <cell r="B10">
            <v>5432620011</v>
          </cell>
          <cell r="C10" t="str">
            <v>Бумага д/заметок с клейким краем 76х50мм</v>
          </cell>
          <cell r="D10">
            <v>600</v>
          </cell>
          <cell r="E10">
            <v>9.6</v>
          </cell>
          <cell r="F10">
            <v>9.6</v>
          </cell>
          <cell r="G10">
            <v>5760</v>
          </cell>
          <cell r="H10" t="str">
            <v>Плановая цена ПК SAP</v>
          </cell>
        </row>
        <row r="11">
          <cell r="A11">
            <v>5</v>
          </cell>
          <cell r="B11">
            <v>9692890195</v>
          </cell>
          <cell r="C11" t="str">
            <v>Дырокол до 300 листов</v>
          </cell>
          <cell r="D11">
            <v>2</v>
          </cell>
          <cell r="E11">
            <v>6381.76</v>
          </cell>
          <cell r="F11">
            <v>6381.76</v>
          </cell>
          <cell r="G11">
            <v>12763.52</v>
          </cell>
          <cell r="H11" t="str">
            <v>Плановая цена ПК SAP</v>
          </cell>
        </row>
        <row r="12">
          <cell r="A12">
            <v>6</v>
          </cell>
          <cell r="B12">
            <v>9692890223</v>
          </cell>
          <cell r="C12" t="str">
            <v>Жидкость корректирующая, 20 мл</v>
          </cell>
          <cell r="D12">
            <v>100</v>
          </cell>
          <cell r="E12">
            <v>13.48</v>
          </cell>
          <cell r="F12">
            <v>13.48</v>
          </cell>
          <cell r="G12">
            <v>1348</v>
          </cell>
          <cell r="H12" t="str">
            <v>Плановая цена ПК SAP</v>
          </cell>
        </row>
        <row r="13">
          <cell r="A13">
            <v>7</v>
          </cell>
          <cell r="B13">
            <v>9692890220</v>
          </cell>
          <cell r="C13" t="str">
            <v>Зажим для бумаг металлический, 32 мм</v>
          </cell>
          <cell r="D13">
            <v>200</v>
          </cell>
          <cell r="E13">
            <v>3.35</v>
          </cell>
          <cell r="F13">
            <v>3.35</v>
          </cell>
          <cell r="G13">
            <v>670</v>
          </cell>
          <cell r="H13" t="str">
            <v>Плановая цена ПК SAP</v>
          </cell>
        </row>
        <row r="14">
          <cell r="A14">
            <v>8</v>
          </cell>
          <cell r="B14">
            <v>9692890222</v>
          </cell>
          <cell r="C14" t="str">
            <v>Зажим для бумаг металлический, 51 мм</v>
          </cell>
          <cell r="D14">
            <v>200</v>
          </cell>
          <cell r="E14">
            <v>7.79</v>
          </cell>
          <cell r="F14">
            <v>7.79</v>
          </cell>
          <cell r="G14">
            <v>1558</v>
          </cell>
          <cell r="H14" t="str">
            <v>Плановая цена ПК SAP</v>
          </cell>
        </row>
        <row r="15">
          <cell r="A15">
            <v>9</v>
          </cell>
          <cell r="B15">
            <v>9692890157</v>
          </cell>
          <cell r="C15" t="str">
            <v>Закладка клейкая пластиковая,5 цв, 25шт</v>
          </cell>
          <cell r="D15">
            <v>500</v>
          </cell>
          <cell r="E15">
            <v>21.15</v>
          </cell>
          <cell r="F15">
            <v>21.15</v>
          </cell>
          <cell r="G15">
            <v>10575</v>
          </cell>
          <cell r="H15" t="str">
            <v>Плановая цена ПК SAP</v>
          </cell>
        </row>
        <row r="16">
          <cell r="A16">
            <v>10</v>
          </cell>
          <cell r="B16">
            <v>4013700161</v>
          </cell>
          <cell r="C16" t="str">
            <v>Калькулятор 16-разрядный</v>
          </cell>
          <cell r="D16">
            <v>7</v>
          </cell>
          <cell r="E16">
            <v>412.76</v>
          </cell>
          <cell r="F16">
            <v>412.76</v>
          </cell>
          <cell r="G16">
            <v>2889.3199999999997</v>
          </cell>
          <cell r="H16" t="str">
            <v>Плановая цена ПК SAP</v>
          </cell>
        </row>
        <row r="17">
          <cell r="A17">
            <v>11</v>
          </cell>
          <cell r="B17">
            <v>9692890225</v>
          </cell>
          <cell r="C17" t="str">
            <v>Карандаш корректирующий</v>
          </cell>
          <cell r="D17">
            <v>200</v>
          </cell>
          <cell r="E17">
            <v>25.78</v>
          </cell>
          <cell r="F17">
            <v>25.78</v>
          </cell>
          <cell r="G17">
            <v>5156</v>
          </cell>
          <cell r="H17" t="str">
            <v>Плановая цена ПК SAP</v>
          </cell>
        </row>
        <row r="18">
          <cell r="A18">
            <v>12</v>
          </cell>
          <cell r="B18">
            <v>9692840004</v>
          </cell>
          <cell r="C18" t="str">
            <v>Карандаш простой с ластиком</v>
          </cell>
          <cell r="D18">
            <v>600</v>
          </cell>
          <cell r="E18">
            <v>2.81</v>
          </cell>
          <cell r="F18">
            <v>2.81</v>
          </cell>
          <cell r="G18">
            <v>1686</v>
          </cell>
          <cell r="H18" t="str">
            <v>Плановая цена ПК SAP</v>
          </cell>
        </row>
        <row r="19">
          <cell r="A19">
            <v>13</v>
          </cell>
          <cell r="B19">
            <v>9692890231</v>
          </cell>
          <cell r="C19" t="str">
            <v>Клей ПВА 85гр</v>
          </cell>
          <cell r="D19">
            <v>300</v>
          </cell>
          <cell r="E19">
            <v>10.9</v>
          </cell>
          <cell r="F19">
            <v>10.9</v>
          </cell>
          <cell r="G19">
            <v>3270</v>
          </cell>
          <cell r="H19" t="str">
            <v>Плановая цена ПК SAP</v>
          </cell>
        </row>
        <row r="20">
          <cell r="A20">
            <v>14</v>
          </cell>
          <cell r="B20">
            <v>9692890234</v>
          </cell>
          <cell r="C20" t="str">
            <v>Клей-карандаш 21гр</v>
          </cell>
          <cell r="D20">
            <v>300</v>
          </cell>
          <cell r="E20">
            <v>27.55</v>
          </cell>
          <cell r="F20">
            <v>27.55</v>
          </cell>
          <cell r="G20">
            <v>8265</v>
          </cell>
          <cell r="H20" t="str">
            <v>Плановая цена ПК SAP</v>
          </cell>
        </row>
        <row r="21">
          <cell r="A21">
            <v>15</v>
          </cell>
          <cell r="B21">
            <v>9692810006</v>
          </cell>
          <cell r="C21" t="str">
            <v>Кнопки канцелярские</v>
          </cell>
          <cell r="D21">
            <v>100</v>
          </cell>
          <cell r="E21">
            <v>7.66</v>
          </cell>
          <cell r="F21">
            <v>7.66</v>
          </cell>
          <cell r="G21">
            <v>766</v>
          </cell>
          <cell r="H21" t="str">
            <v>Плановая цена ПК SAP</v>
          </cell>
        </row>
        <row r="22">
          <cell r="A22">
            <v>16</v>
          </cell>
          <cell r="B22">
            <v>9692890244</v>
          </cell>
          <cell r="C22" t="str">
            <v>Краска штемпельная 28мл на водной основе</v>
          </cell>
          <cell r="D22">
            <v>20</v>
          </cell>
          <cell r="E22">
            <v>31.58</v>
          </cell>
          <cell r="F22">
            <v>31.58</v>
          </cell>
          <cell r="G22">
            <v>631.59999999999991</v>
          </cell>
          <cell r="H22" t="str">
            <v>Плановая цена ПК SAP</v>
          </cell>
        </row>
        <row r="23">
          <cell r="A23">
            <v>17</v>
          </cell>
          <cell r="B23">
            <v>9692800118</v>
          </cell>
          <cell r="C23" t="str">
            <v>Ластик в ассортименте</v>
          </cell>
          <cell r="D23">
            <v>100</v>
          </cell>
          <cell r="E23">
            <v>3.23</v>
          </cell>
          <cell r="F23">
            <v>3.23</v>
          </cell>
          <cell r="G23">
            <v>323</v>
          </cell>
          <cell r="H23" t="str">
            <v>Плановая цена ПК SAP</v>
          </cell>
        </row>
        <row r="24">
          <cell r="A24">
            <v>18</v>
          </cell>
          <cell r="B24">
            <v>9692890238</v>
          </cell>
          <cell r="C24" t="str">
            <v>Лента клейкая 19мм х 33м</v>
          </cell>
          <cell r="D24">
            <v>200</v>
          </cell>
          <cell r="E24">
            <v>7.62</v>
          </cell>
          <cell r="F24">
            <v>7.62</v>
          </cell>
          <cell r="G24">
            <v>1524</v>
          </cell>
          <cell r="H24" t="str">
            <v>Плановая цена ПК SAP</v>
          </cell>
        </row>
        <row r="25">
          <cell r="A25">
            <v>19</v>
          </cell>
          <cell r="B25">
            <v>9692890240</v>
          </cell>
          <cell r="C25" t="str">
            <v>Лента клейкая 50мм х 66м</v>
          </cell>
          <cell r="D25">
            <v>250</v>
          </cell>
          <cell r="E25">
            <v>30.34</v>
          </cell>
          <cell r="F25">
            <v>30.34</v>
          </cell>
          <cell r="G25">
            <v>7585</v>
          </cell>
          <cell r="H25" t="str">
            <v>Плановая цена ПК SAP</v>
          </cell>
        </row>
        <row r="26">
          <cell r="A26">
            <v>20</v>
          </cell>
          <cell r="B26">
            <v>9692890212</v>
          </cell>
          <cell r="C26" t="str">
            <v>Линейка 30 см</v>
          </cell>
          <cell r="D26">
            <v>30</v>
          </cell>
          <cell r="E26">
            <v>8.94</v>
          </cell>
          <cell r="F26">
            <v>8.94</v>
          </cell>
          <cell r="G26">
            <v>268.2</v>
          </cell>
          <cell r="H26" t="str">
            <v>Плановая цена ПК SAP</v>
          </cell>
        </row>
        <row r="27">
          <cell r="A27">
            <v>21</v>
          </cell>
          <cell r="B27">
            <v>9692890166</v>
          </cell>
          <cell r="C27" t="str">
            <v>Лоток для бумаг горизонтальный</v>
          </cell>
          <cell r="D27">
            <v>10</v>
          </cell>
          <cell r="E27">
            <v>51.94</v>
          </cell>
          <cell r="F27">
            <v>51.94</v>
          </cell>
          <cell r="G27">
            <v>519.4</v>
          </cell>
          <cell r="H27" t="str">
            <v>Плановая цена ПК SAP</v>
          </cell>
        </row>
        <row r="28">
          <cell r="A28">
            <v>22</v>
          </cell>
          <cell r="B28">
            <v>9692890167</v>
          </cell>
          <cell r="C28" t="str">
            <v>Лоток для бумаг вертикальный</v>
          </cell>
          <cell r="D28">
            <v>10</v>
          </cell>
          <cell r="E28">
            <v>78.709999999999994</v>
          </cell>
          <cell r="F28">
            <v>78.709999999999994</v>
          </cell>
          <cell r="G28">
            <v>787.09999999999991</v>
          </cell>
          <cell r="H28" t="str">
            <v>Плановая цена ПК SAP</v>
          </cell>
        </row>
        <row r="29">
          <cell r="A29">
            <v>23</v>
          </cell>
          <cell r="B29">
            <v>9692890294</v>
          </cell>
          <cell r="C29" t="str">
            <v>Маркер перманентный в ассортименте</v>
          </cell>
          <cell r="D29">
            <v>200</v>
          </cell>
          <cell r="E29">
            <v>26.59</v>
          </cell>
          <cell r="F29">
            <v>26.59</v>
          </cell>
          <cell r="G29">
            <v>5318</v>
          </cell>
          <cell r="H29" t="str">
            <v>Плановая цена ПК SAP</v>
          </cell>
        </row>
        <row r="30">
          <cell r="A30">
            <v>24</v>
          </cell>
          <cell r="B30">
            <v>9692890291</v>
          </cell>
          <cell r="C30" t="str">
            <v>Маркер-текстовыделитель</v>
          </cell>
          <cell r="D30">
            <v>300</v>
          </cell>
          <cell r="E30">
            <v>12.17</v>
          </cell>
          <cell r="F30">
            <v>12.17</v>
          </cell>
          <cell r="G30">
            <v>3651</v>
          </cell>
          <cell r="H30" t="str">
            <v>Плановая цена ПК SAP</v>
          </cell>
        </row>
        <row r="31">
          <cell r="A31">
            <v>25</v>
          </cell>
          <cell r="B31">
            <v>9692890210</v>
          </cell>
          <cell r="C31" t="str">
            <v>Нож канцелярский 18 мм</v>
          </cell>
          <cell r="D31">
            <v>100</v>
          </cell>
          <cell r="E31">
            <v>13.06</v>
          </cell>
          <cell r="F31">
            <v>13.06</v>
          </cell>
          <cell r="G31">
            <v>1306</v>
          </cell>
          <cell r="H31" t="str">
            <v>Плановая цена ПК SAP</v>
          </cell>
        </row>
        <row r="32">
          <cell r="A32">
            <v>26</v>
          </cell>
          <cell r="B32">
            <v>9692890341</v>
          </cell>
          <cell r="C32" t="str">
            <v>Обложки для переплета 100 шт/уп</v>
          </cell>
          <cell r="D32">
            <v>5</v>
          </cell>
          <cell r="E32">
            <v>395.82</v>
          </cell>
          <cell r="F32">
            <v>395.82</v>
          </cell>
          <cell r="G32">
            <v>1979.1</v>
          </cell>
          <cell r="H32" t="str">
            <v>Плановая цена ПК SAP</v>
          </cell>
        </row>
        <row r="33">
          <cell r="A33">
            <v>27</v>
          </cell>
          <cell r="B33">
            <v>5463950041</v>
          </cell>
          <cell r="C33" t="str">
            <v>Обложка прозрачная, 190мм, Unibind</v>
          </cell>
          <cell r="D33">
            <v>5</v>
          </cell>
          <cell r="E33">
            <v>128.99</v>
          </cell>
          <cell r="F33">
            <v>128.99</v>
          </cell>
          <cell r="G33">
            <v>644.95000000000005</v>
          </cell>
          <cell r="H33" t="str">
            <v>Плановая цена ПК SAP</v>
          </cell>
        </row>
        <row r="34">
          <cell r="A34">
            <v>28</v>
          </cell>
          <cell r="B34">
            <v>9692890326</v>
          </cell>
          <cell r="C34" t="str">
            <v>Папка для бумаг на 2-х кольцах</v>
          </cell>
          <cell r="D34">
            <v>200</v>
          </cell>
          <cell r="E34">
            <v>26.28</v>
          </cell>
          <cell r="F34">
            <v>26.28</v>
          </cell>
          <cell r="G34">
            <v>5256</v>
          </cell>
          <cell r="H34" t="str">
            <v>Плановая цена ПК SAP</v>
          </cell>
        </row>
        <row r="35">
          <cell r="A35">
            <v>29</v>
          </cell>
          <cell r="B35">
            <v>9692890392</v>
          </cell>
          <cell r="C35" t="str">
            <v>Папка Дело картон без скоросшивателя</v>
          </cell>
          <cell r="D35">
            <v>3000</v>
          </cell>
          <cell r="E35">
            <v>3.62</v>
          </cell>
          <cell r="F35">
            <v>3.62</v>
          </cell>
          <cell r="G35">
            <v>10860</v>
          </cell>
          <cell r="H35" t="str">
            <v>Плановая цена ПК SAP</v>
          </cell>
        </row>
        <row r="36">
          <cell r="A36">
            <v>30</v>
          </cell>
          <cell r="B36">
            <v>9692890245</v>
          </cell>
          <cell r="C36" t="str">
            <v>Папка-скоросшиватель /Дело/</v>
          </cell>
          <cell r="D36">
            <v>3000</v>
          </cell>
          <cell r="E36">
            <v>5.2</v>
          </cell>
          <cell r="F36">
            <v>5.2</v>
          </cell>
          <cell r="G36">
            <v>15600</v>
          </cell>
          <cell r="H36" t="str">
            <v>Плановая цена ПК SAP</v>
          </cell>
        </row>
        <row r="37">
          <cell r="A37">
            <v>31</v>
          </cell>
          <cell r="B37">
            <v>9692890269</v>
          </cell>
          <cell r="C37" t="str">
            <v>Папка на кнопке А4</v>
          </cell>
          <cell r="D37">
            <v>200</v>
          </cell>
          <cell r="E37">
            <v>12.29</v>
          </cell>
          <cell r="F37">
            <v>12.29</v>
          </cell>
          <cell r="G37">
            <v>2458</v>
          </cell>
          <cell r="H37" t="str">
            <v>Плановая цена ПК SAP</v>
          </cell>
        </row>
        <row r="38">
          <cell r="A38">
            <v>32</v>
          </cell>
          <cell r="B38">
            <v>9692890335</v>
          </cell>
          <cell r="C38" t="str">
            <v>Папка с 20 файлами</v>
          </cell>
          <cell r="D38">
            <v>200</v>
          </cell>
          <cell r="E38">
            <v>26.55</v>
          </cell>
          <cell r="F38">
            <v>26.55</v>
          </cell>
          <cell r="G38">
            <v>5310</v>
          </cell>
          <cell r="H38" t="str">
            <v>Плановая цена ПК SAP</v>
          </cell>
        </row>
        <row r="39">
          <cell r="A39">
            <v>33</v>
          </cell>
          <cell r="B39">
            <v>9692890330</v>
          </cell>
          <cell r="C39" t="str">
            <v>Папка-скоросшиватель пластиковая</v>
          </cell>
          <cell r="D39">
            <v>200</v>
          </cell>
          <cell r="E39">
            <v>17.38</v>
          </cell>
          <cell r="F39">
            <v>17.38</v>
          </cell>
          <cell r="G39">
            <v>3476</v>
          </cell>
          <cell r="H39" t="str">
            <v>Плановая цена ПК SAP</v>
          </cell>
        </row>
        <row r="40">
          <cell r="A40">
            <v>34</v>
          </cell>
          <cell r="B40">
            <v>9692890328</v>
          </cell>
          <cell r="C40" t="str">
            <v>Папка с зажимом</v>
          </cell>
          <cell r="D40">
            <v>200</v>
          </cell>
          <cell r="E40">
            <v>27.22</v>
          </cell>
          <cell r="F40">
            <v>27.22</v>
          </cell>
          <cell r="G40">
            <v>5444</v>
          </cell>
          <cell r="H40" t="str">
            <v>Плановая цена ПК SAP</v>
          </cell>
        </row>
        <row r="41">
          <cell r="A41">
            <v>35</v>
          </cell>
          <cell r="B41">
            <v>9692890332</v>
          </cell>
          <cell r="C41" t="str">
            <v>Папка-скоросшиватель с прозрач верх лист</v>
          </cell>
          <cell r="D41">
            <v>300</v>
          </cell>
          <cell r="E41">
            <v>4.38</v>
          </cell>
          <cell r="F41">
            <v>4.38</v>
          </cell>
          <cell r="G41">
            <v>1314</v>
          </cell>
          <cell r="H41" t="str">
            <v>Плановая цена ПК SAP</v>
          </cell>
        </row>
        <row r="42">
          <cell r="A42">
            <v>36</v>
          </cell>
          <cell r="B42">
            <v>9692890250</v>
          </cell>
          <cell r="C42" t="str">
            <v>Папка-регистратор, ширина корешка 50мм</v>
          </cell>
          <cell r="D42">
            <v>300</v>
          </cell>
          <cell r="E42">
            <v>77.239999999999995</v>
          </cell>
          <cell r="F42">
            <v>77.239999999999995</v>
          </cell>
          <cell r="G42">
            <v>23172</v>
          </cell>
          <cell r="H42" t="str">
            <v>Плановая цена ПК SAP</v>
          </cell>
        </row>
        <row r="43">
          <cell r="A43">
            <v>37</v>
          </cell>
          <cell r="B43">
            <v>9692890249</v>
          </cell>
          <cell r="C43" t="str">
            <v>Папка-регистратор, ширина корешка 70мм</v>
          </cell>
          <cell r="D43">
            <v>450</v>
          </cell>
          <cell r="E43">
            <v>77.75</v>
          </cell>
          <cell r="F43">
            <v>77.75</v>
          </cell>
          <cell r="G43">
            <v>34987.5</v>
          </cell>
          <cell r="H43" t="str">
            <v>Плановая цена ПК SAP</v>
          </cell>
        </row>
        <row r="44">
          <cell r="A44">
            <v>38</v>
          </cell>
          <cell r="B44">
            <v>9692800128</v>
          </cell>
          <cell r="C44" t="str">
            <v>Папка уголок А4 в ассортименте</v>
          </cell>
          <cell r="D44">
            <v>400</v>
          </cell>
          <cell r="E44">
            <v>4.4800000000000004</v>
          </cell>
          <cell r="F44">
            <v>4.4800000000000004</v>
          </cell>
          <cell r="G44">
            <v>1792.0000000000002</v>
          </cell>
          <cell r="H44" t="str">
            <v>Плановая цена ПК SAP</v>
          </cell>
        </row>
        <row r="45">
          <cell r="A45">
            <v>39</v>
          </cell>
          <cell r="B45">
            <v>9692890302</v>
          </cell>
          <cell r="C45" t="str">
            <v>Пружина пластиковая для переплета 12 мм</v>
          </cell>
          <cell r="D45">
            <v>600</v>
          </cell>
          <cell r="E45">
            <v>2.4300000000000002</v>
          </cell>
          <cell r="F45">
            <v>2.4300000000000002</v>
          </cell>
          <cell r="G45">
            <v>1458</v>
          </cell>
          <cell r="H45" t="str">
            <v>Плановая цена ПК SAP</v>
          </cell>
        </row>
        <row r="46">
          <cell r="A46">
            <v>40</v>
          </cell>
          <cell r="B46">
            <v>9692800136</v>
          </cell>
          <cell r="C46" t="str">
            <v>Ручка гелевая в ассортименте</v>
          </cell>
          <cell r="D46">
            <v>600</v>
          </cell>
          <cell r="E46">
            <v>6.78</v>
          </cell>
          <cell r="F46">
            <v>6.78</v>
          </cell>
          <cell r="G46">
            <v>4068</v>
          </cell>
          <cell r="H46" t="str">
            <v>Плановая цена ПК SAP</v>
          </cell>
        </row>
        <row r="47">
          <cell r="A47">
            <v>41</v>
          </cell>
          <cell r="B47">
            <v>9692890282</v>
          </cell>
          <cell r="C47" t="str">
            <v>Ручка шариковая автоматическая в ассорт</v>
          </cell>
          <cell r="D47">
            <v>3000</v>
          </cell>
          <cell r="E47">
            <v>7.68</v>
          </cell>
          <cell r="F47">
            <v>7.68</v>
          </cell>
          <cell r="G47">
            <v>23040</v>
          </cell>
          <cell r="H47" t="str">
            <v>Плановая цена ПК SAP</v>
          </cell>
        </row>
        <row r="48">
          <cell r="A48">
            <v>42</v>
          </cell>
          <cell r="B48">
            <v>9692890394</v>
          </cell>
          <cell r="C48" t="str">
            <v>Ручка шариковая на подставке</v>
          </cell>
          <cell r="D48">
            <v>50</v>
          </cell>
          <cell r="E48">
            <v>47.26</v>
          </cell>
          <cell r="F48">
            <v>47.26</v>
          </cell>
          <cell r="G48">
            <v>2363</v>
          </cell>
          <cell r="H48" t="str">
            <v>Плановая цена ПК SAP</v>
          </cell>
        </row>
        <row r="49">
          <cell r="A49">
            <v>43</v>
          </cell>
          <cell r="B49">
            <v>9692890161</v>
          </cell>
          <cell r="C49" t="str">
            <v>Подставка д/канцелярских принадлежностей</v>
          </cell>
          <cell r="D49">
            <v>15</v>
          </cell>
          <cell r="E49">
            <v>62.17</v>
          </cell>
          <cell r="F49">
            <v>62.17</v>
          </cell>
          <cell r="G49">
            <v>932.55000000000007</v>
          </cell>
          <cell r="H49" t="str">
            <v>Плановая цена ПК SAP</v>
          </cell>
        </row>
        <row r="50">
          <cell r="A50">
            <v>44</v>
          </cell>
          <cell r="B50">
            <v>9692890180</v>
          </cell>
          <cell r="C50" t="str">
            <v>Скоба для степлера, №10/5,1000 шт/упак</v>
          </cell>
          <cell r="D50">
            <v>1000</v>
          </cell>
          <cell r="E50">
            <v>4.9000000000000004</v>
          </cell>
          <cell r="F50">
            <v>4.9000000000000004</v>
          </cell>
          <cell r="G50">
            <v>4900</v>
          </cell>
          <cell r="H50" t="str">
            <v>Плановая цена ПК SAP</v>
          </cell>
        </row>
        <row r="51">
          <cell r="A51">
            <v>45</v>
          </cell>
          <cell r="B51">
            <v>9692890181</v>
          </cell>
          <cell r="C51" t="str">
            <v>Скоба для степлера, №24/6,1000 шт/упак</v>
          </cell>
          <cell r="D51">
            <v>1000</v>
          </cell>
          <cell r="E51">
            <v>11.43</v>
          </cell>
          <cell r="F51">
            <v>11.43</v>
          </cell>
          <cell r="G51">
            <v>11430</v>
          </cell>
          <cell r="H51" t="str">
            <v>Плановая цена ПК SAP</v>
          </cell>
        </row>
        <row r="52">
          <cell r="A52">
            <v>46</v>
          </cell>
          <cell r="B52">
            <v>9692810032</v>
          </cell>
          <cell r="C52" t="str">
            <v>Скрепки канцелярские 28 мм</v>
          </cell>
          <cell r="D52">
            <v>600</v>
          </cell>
          <cell r="E52">
            <v>6.42</v>
          </cell>
          <cell r="F52">
            <v>6.42</v>
          </cell>
          <cell r="G52">
            <v>3852</v>
          </cell>
          <cell r="H52" t="str">
            <v>Плановая цена ПК SAP</v>
          </cell>
        </row>
        <row r="53">
          <cell r="A53">
            <v>47</v>
          </cell>
          <cell r="B53">
            <v>9692810014</v>
          </cell>
          <cell r="C53" t="str">
            <v>Скрепки канцелярские 50 мм</v>
          </cell>
          <cell r="D53">
            <v>600</v>
          </cell>
          <cell r="E53">
            <v>12.25</v>
          </cell>
          <cell r="F53">
            <v>12.25</v>
          </cell>
          <cell r="G53">
            <v>7350</v>
          </cell>
          <cell r="H53" t="str">
            <v>Плановая цена ПК SAP</v>
          </cell>
        </row>
        <row r="54">
          <cell r="A54">
            <v>48</v>
          </cell>
          <cell r="B54">
            <v>9692890174</v>
          </cell>
          <cell r="C54" t="str">
            <v>Степлер канцелярский №10</v>
          </cell>
          <cell r="D54">
            <v>100</v>
          </cell>
          <cell r="E54">
            <v>31.62</v>
          </cell>
          <cell r="F54">
            <v>31.62</v>
          </cell>
          <cell r="G54">
            <v>3162</v>
          </cell>
          <cell r="H54" t="str">
            <v>Плановая цена ПК SAP</v>
          </cell>
        </row>
        <row r="55">
          <cell r="A55">
            <v>49</v>
          </cell>
          <cell r="B55">
            <v>9692890175</v>
          </cell>
          <cell r="C55" t="str">
            <v>Степлер канцелярский №24</v>
          </cell>
          <cell r="D55">
            <v>100</v>
          </cell>
          <cell r="E55">
            <v>58.69</v>
          </cell>
          <cell r="F55">
            <v>58.69</v>
          </cell>
          <cell r="G55">
            <v>5869</v>
          </cell>
          <cell r="H55" t="str">
            <v>Плановая цена ПК SAP</v>
          </cell>
        </row>
        <row r="56">
          <cell r="A56">
            <v>50</v>
          </cell>
          <cell r="B56">
            <v>9692890179</v>
          </cell>
          <cell r="C56" t="str">
            <v>Степлер настольный архивный до 240 л</v>
          </cell>
          <cell r="D56">
            <v>2</v>
          </cell>
          <cell r="E56">
            <v>1583.27</v>
          </cell>
          <cell r="F56">
            <v>1583.27</v>
          </cell>
          <cell r="G56">
            <v>3166.54</v>
          </cell>
          <cell r="H56" t="str">
            <v>Плановая цена ПК SAP</v>
          </cell>
        </row>
        <row r="57">
          <cell r="A57">
            <v>51</v>
          </cell>
          <cell r="B57">
            <v>9692800081</v>
          </cell>
          <cell r="C57" t="str">
            <v>Стержень гелевый в ассортименте</v>
          </cell>
          <cell r="D57">
            <v>300</v>
          </cell>
          <cell r="E57">
            <v>3.46</v>
          </cell>
          <cell r="F57">
            <v>3.46</v>
          </cell>
          <cell r="G57">
            <v>1038</v>
          </cell>
          <cell r="H57" t="str">
            <v>Плановая цена ПК SAP</v>
          </cell>
        </row>
        <row r="58">
          <cell r="A58">
            <v>52</v>
          </cell>
          <cell r="B58">
            <v>9692800098</v>
          </cell>
          <cell r="C58" t="str">
            <v>Стержень шариковый в ассортименте</v>
          </cell>
          <cell r="D58">
            <v>1500</v>
          </cell>
          <cell r="E58">
            <v>1.33</v>
          </cell>
          <cell r="F58">
            <v>1.33</v>
          </cell>
          <cell r="G58">
            <v>1995</v>
          </cell>
          <cell r="H58" t="str">
            <v>Плановая цена ПК SAP</v>
          </cell>
        </row>
        <row r="59">
          <cell r="A59">
            <v>53</v>
          </cell>
          <cell r="B59">
            <v>5461190006</v>
          </cell>
          <cell r="C59" t="str">
            <v>Тетрадь А5, 48 листов</v>
          </cell>
          <cell r="D59">
            <v>200</v>
          </cell>
          <cell r="E59">
            <v>10.99</v>
          </cell>
          <cell r="F59">
            <v>10.99</v>
          </cell>
          <cell r="G59">
            <v>2198</v>
          </cell>
          <cell r="H59" t="str">
            <v>Плановая цена ПК SAP</v>
          </cell>
        </row>
        <row r="60">
          <cell r="A60">
            <v>54</v>
          </cell>
          <cell r="B60">
            <v>5461190008</v>
          </cell>
          <cell r="C60" t="str">
            <v>Тетрадь А4, 80 листов</v>
          </cell>
          <cell r="D60">
            <v>200</v>
          </cell>
          <cell r="E60">
            <v>38.520000000000003</v>
          </cell>
          <cell r="F60">
            <v>38.520000000000003</v>
          </cell>
          <cell r="G60">
            <v>7704.0000000000009</v>
          </cell>
          <cell r="H60" t="str">
            <v>Плановая цена ПК SAP</v>
          </cell>
        </row>
        <row r="61">
          <cell r="A61">
            <v>55</v>
          </cell>
          <cell r="B61">
            <v>9692890215</v>
          </cell>
          <cell r="C61" t="str">
            <v>Точилка</v>
          </cell>
          <cell r="D61">
            <v>85</v>
          </cell>
          <cell r="E61">
            <v>3.88</v>
          </cell>
          <cell r="F61">
            <v>3.88</v>
          </cell>
          <cell r="G61">
            <v>329.8</v>
          </cell>
          <cell r="H61" t="str">
            <v>Плановая цена ПК SAP</v>
          </cell>
        </row>
        <row r="62">
          <cell r="A62">
            <v>56</v>
          </cell>
          <cell r="B62">
            <v>9692890010</v>
          </cell>
          <cell r="C62" t="str">
            <v>Файл А4</v>
          </cell>
          <cell r="D62">
            <v>7000</v>
          </cell>
          <cell r="E62">
            <v>0.96</v>
          </cell>
          <cell r="F62">
            <v>0.96</v>
          </cell>
          <cell r="G62">
            <v>6720</v>
          </cell>
          <cell r="H62" t="str">
            <v>Плановая цена ПК SAP</v>
          </cell>
        </row>
        <row r="63">
          <cell r="A63" t="str">
            <v>Начальная (максимальная) цена договора</v>
          </cell>
          <cell r="B63"/>
          <cell r="C63"/>
          <cell r="D63"/>
          <cell r="E63"/>
          <cell r="F63"/>
          <cell r="G63">
            <v>1030585.38</v>
          </cell>
          <cell r="H63"/>
        </row>
        <row r="64">
          <cell r="G64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A4"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0" t="s">
        <v>7</v>
      </c>
      <c r="C4" s="10"/>
      <c r="D4" s="10"/>
    </row>
    <row r="5" spans="2:4" x14ac:dyDescent="0.3">
      <c r="B5" s="12" t="str">
        <f>VLOOKUP(B6,'[1]анализ цены'!$1:$1048576,2,0)</f>
        <v>Поставка канцелярских товаров</v>
      </c>
      <c r="C5" s="12"/>
      <c r="D5" s="12"/>
    </row>
    <row r="6" spans="2:4" x14ac:dyDescent="0.3">
      <c r="B6" s="11" t="s">
        <v>8</v>
      </c>
      <c r="C6" s="11"/>
      <c r="D6" s="11"/>
    </row>
    <row r="7" spans="2:4" ht="19.5" thickBot="1" x14ac:dyDescent="0.35"/>
    <row r="8" spans="2:4" x14ac:dyDescent="0.3">
      <c r="B8" s="2" t="s">
        <v>0</v>
      </c>
      <c r="C8" s="13">
        <f>VLOOKUP(B8,'[2]анализ цены'!$1:$1048576,7,0)</f>
        <v>1030585.38</v>
      </c>
      <c r="D8" s="3" t="s">
        <v>1</v>
      </c>
    </row>
    <row r="9" spans="2:4" ht="176.25" customHeight="1" x14ac:dyDescent="0.3">
      <c r="B9" s="4" t="s">
        <v>2</v>
      </c>
      <c r="C9" s="6" t="s">
        <v>6</v>
      </c>
      <c r="D9" s="7"/>
    </row>
    <row r="10" spans="2:4" ht="75" customHeight="1" x14ac:dyDescent="0.3">
      <c r="B10" s="4" t="s">
        <v>3</v>
      </c>
      <c r="C10" s="6" t="s">
        <v>9</v>
      </c>
      <c r="D10" s="7"/>
    </row>
    <row r="11" spans="2:4" ht="69.75" customHeight="1" thickBot="1" x14ac:dyDescent="0.35">
      <c r="B11" s="5" t="s">
        <v>4</v>
      </c>
      <c r="C11" s="8" t="s">
        <v>5</v>
      </c>
      <c r="D11" s="9"/>
    </row>
  </sheetData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2021-12-30T08:01:16Z</dcterms:modified>
</cp:coreProperties>
</file>